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DES 2025\Elaboración de Publicaciones ENDES 2024\1. Informe Principal 2024\1. Cuadros Finales\Cap. 5\"/>
    </mc:Choice>
  </mc:AlternateContent>
  <xr:revisionPtr revIDLastSave="0" documentId="13_ncr:1_{9B1F468B-AE57-4F12-BB23-66E1ECED02F4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5.1" sheetId="21" r:id="rId1"/>
    <sheet name="5.1.1" sheetId="45" r:id="rId2"/>
    <sheet name="5.2" sheetId="39" r:id="rId3"/>
    <sheet name="5.3" sheetId="23" r:id="rId4"/>
    <sheet name="5.4" sheetId="24" r:id="rId5"/>
    <sheet name="5.5" sheetId="25" r:id="rId6"/>
    <sheet name="5.6" sheetId="26" r:id="rId7"/>
    <sheet name="5.7" sheetId="27" r:id="rId8"/>
    <sheet name="5.8" sheetId="29" r:id="rId9"/>
    <sheet name="5.9" sheetId="30" r:id="rId10"/>
    <sheet name="5.10" sheetId="31" r:id="rId11"/>
    <sheet name="5.11" sheetId="32" r:id="rId12"/>
    <sheet name="5.12" sheetId="33" r:id="rId13"/>
    <sheet name="5.12.1" sheetId="46" r:id="rId14"/>
    <sheet name="5.12.2" sheetId="47" r:id="rId15"/>
    <sheet name="5.12.3" sheetId="50" r:id="rId16"/>
    <sheet name="5.13" sheetId="35" r:id="rId17"/>
    <sheet name="5.14" sheetId="34" r:id="rId18"/>
    <sheet name="5.15" sheetId="36" r:id="rId19"/>
    <sheet name="5.16" sheetId="37" r:id="rId20"/>
    <sheet name="5.17" sheetId="49" r:id="rId21"/>
  </sheets>
  <definedNames>
    <definedName name="_xlnm.Print_Area" localSheetId="10">'5.10'!$A$1:$L$34</definedName>
    <definedName name="_xlnm.Print_Area" localSheetId="11">'5.11'!$A$1:$O$46</definedName>
    <definedName name="_xlnm.Print_Area" localSheetId="12">'5.12'!$A$1:$K$55</definedName>
    <definedName name="_xlnm.Print_Area" localSheetId="13">'5.12.1'!$A$1:$AO$32</definedName>
    <definedName name="_xlnm.Print_Area" localSheetId="14">'5.12.2'!$A$1:$AO$69</definedName>
    <definedName name="_xlnm.Print_Area" localSheetId="15">'5.12.3'!$A$1:$AT$69</definedName>
    <definedName name="_xlnm.Print_Area" localSheetId="16">'5.13'!$A$1:$J$65</definedName>
    <definedName name="_xlnm.Print_Area" localSheetId="17">'5.14'!$A$1:$J$59</definedName>
    <definedName name="_xlnm.Print_Area" localSheetId="18">'5.15'!$A$1:$H$39</definedName>
    <definedName name="_xlnm.Print_Area" localSheetId="19">'5.16'!$A$1:$E$75</definedName>
    <definedName name="_xlnm.Print_Area" localSheetId="20">'5.17'!$A$1:$AS$27</definedName>
    <definedName name="_xlnm.Print_Area" localSheetId="2">'5.2'!$A$1:$X$25</definedName>
    <definedName name="_xlnm.Print_Area" localSheetId="3">'5.3'!$A$1:$L$47</definedName>
    <definedName name="_xlnm.Print_Area" localSheetId="4">'5.4'!$A$1:$L$57</definedName>
    <definedName name="_xlnm.Print_Area" localSheetId="5">'5.5'!$A$1:$M$41</definedName>
    <definedName name="_xlnm.Print_Area" localSheetId="6">'5.6'!$A$1:$M$57</definedName>
    <definedName name="_xlnm.Print_Area" localSheetId="7">'5.7'!$A$1:$L$33</definedName>
    <definedName name="_xlnm.Print_Area" localSheetId="8">'5.8'!$A$1:$K$47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9" i="47" l="1"/>
  <c r="L37" i="47"/>
  <c r="L38" i="47"/>
  <c r="L41" i="47"/>
  <c r="L42" i="47"/>
  <c r="L43" i="47"/>
  <c r="L33" i="47"/>
  <c r="L34" i="47"/>
  <c r="L32" i="47"/>
</calcChain>
</file>

<file path=xl/sharedStrings.xml><?xml version="1.0" encoding="utf-8"?>
<sst xmlns="http://schemas.openxmlformats.org/spreadsheetml/2006/main" count="1394" uniqueCount="309">
  <si>
    <t>Casada</t>
  </si>
  <si>
    <t>Viuda</t>
  </si>
  <si>
    <t>Separada</t>
  </si>
  <si>
    <t>Soltera</t>
  </si>
  <si>
    <t>Total</t>
  </si>
  <si>
    <t>Región natural</t>
  </si>
  <si>
    <t>Conviviente</t>
  </si>
  <si>
    <t>Divorciada</t>
  </si>
  <si>
    <t>Estado conyugal actual</t>
  </si>
  <si>
    <t>CUADRO Nº 5.4</t>
  </si>
  <si>
    <t>CUADRO Nº 5.2</t>
  </si>
  <si>
    <t>(Porcentaje)</t>
  </si>
  <si>
    <t>Grupo de edad</t>
  </si>
  <si>
    <t>1991-1992</t>
  </si>
  <si>
    <t>20-24</t>
  </si>
  <si>
    <t>25-29</t>
  </si>
  <si>
    <t>30-34</t>
  </si>
  <si>
    <t>35-39</t>
  </si>
  <si>
    <t>40-44</t>
  </si>
  <si>
    <t>45-49</t>
  </si>
  <si>
    <t>20-49</t>
  </si>
  <si>
    <t>Fuente: Instituto Nacional de Estadística e Informática - Encuesta Demográfica y de Salud Familiar.</t>
  </si>
  <si>
    <t xml:space="preserve">                 49,2</t>
  </si>
  <si>
    <t xml:space="preserve">                25,0</t>
  </si>
  <si>
    <t xml:space="preserve">                12,0</t>
  </si>
  <si>
    <t xml:space="preserve">                 8,5</t>
  </si>
  <si>
    <t xml:space="preserve">                 8,4</t>
  </si>
  <si>
    <t xml:space="preserve">                 7,3</t>
  </si>
  <si>
    <t>Nivel de educación</t>
  </si>
  <si>
    <t>100,0</t>
  </si>
  <si>
    <t>15-19</t>
  </si>
  <si>
    <t>Primaria</t>
  </si>
  <si>
    <t>Secundaria</t>
  </si>
  <si>
    <t>Superior</t>
  </si>
  <si>
    <t>Segundo quintil</t>
  </si>
  <si>
    <t>Quintil intermedio</t>
  </si>
  <si>
    <t>Cuarto quintil</t>
  </si>
  <si>
    <t>Quintil superior</t>
  </si>
  <si>
    <t>CUADRO Nº 5.6</t>
  </si>
  <si>
    <t>Urbana</t>
  </si>
  <si>
    <t>Rural</t>
  </si>
  <si>
    <t>Sierra</t>
  </si>
  <si>
    <t>Selva</t>
  </si>
  <si>
    <t>Amazonas</t>
  </si>
  <si>
    <t>Arequipa</t>
  </si>
  <si>
    <t>Ayacucho</t>
  </si>
  <si>
    <t>Cajamarca</t>
  </si>
  <si>
    <t>Cusco</t>
  </si>
  <si>
    <t>Huancavelica</t>
  </si>
  <si>
    <t>Ica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</si>
  <si>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</si>
  <si>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</si>
  <si>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</si>
  <si>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</si>
  <si>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</si>
  <si>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</si>
  <si>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</si>
  <si>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</si>
  <si>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Tacna</t>
  </si>
  <si>
    <t>Tumbes</t>
  </si>
  <si>
    <t>Ucayali</t>
  </si>
  <si>
    <t>Compañero ocasional</t>
  </si>
  <si>
    <t>15-24</t>
  </si>
  <si>
    <t>Estado conyugal</t>
  </si>
  <si>
    <t>Método anticonceptivo actual</t>
  </si>
  <si>
    <t>Sin educación</t>
  </si>
  <si>
    <t>Quintil de riqueza</t>
  </si>
  <si>
    <t>Quintil inferior</t>
  </si>
  <si>
    <t>Amenorrea</t>
  </si>
  <si>
    <t>Abstinencia</t>
  </si>
  <si>
    <t>Insusceptibilidad</t>
  </si>
  <si>
    <t>&lt; 2</t>
  </si>
  <si>
    <t>14-15</t>
  </si>
  <si>
    <t>16-17</t>
  </si>
  <si>
    <t>18-19</t>
  </si>
  <si>
    <t>20-21</t>
  </si>
  <si>
    <t>22-23</t>
  </si>
  <si>
    <t>24-25</t>
  </si>
  <si>
    <t>26-27</t>
  </si>
  <si>
    <t>28-29</t>
  </si>
  <si>
    <t>30-31</t>
  </si>
  <si>
    <t>32-33</t>
  </si>
  <si>
    <t>34-35</t>
  </si>
  <si>
    <t>2-3</t>
  </si>
  <si>
    <t>4-5</t>
  </si>
  <si>
    <t>6-7</t>
  </si>
  <si>
    <t>8-9</t>
  </si>
  <si>
    <t>10-11</t>
  </si>
  <si>
    <t>12-13</t>
  </si>
  <si>
    <t>Nacimientos cuyas madres están en:</t>
  </si>
  <si>
    <t>Lima Metropolitana 1/</t>
  </si>
  <si>
    <t>Característica
 seleccionada</t>
  </si>
  <si>
    <t>Área de residencia</t>
  </si>
  <si>
    <t>Áncash</t>
  </si>
  <si>
    <t>Apurímac</t>
  </si>
  <si>
    <t>Prov. Const. del Callao</t>
  </si>
  <si>
    <t>Huánuco</t>
  </si>
  <si>
    <t>Junín</t>
  </si>
  <si>
    <t>San Martín</t>
  </si>
  <si>
    <t>CUADRO Nº 5.1</t>
  </si>
  <si>
    <t>CUADRO Nº 5.3</t>
  </si>
  <si>
    <t>CUADRO Nº 5.5</t>
  </si>
  <si>
    <t>Mujeres nunca unidas</t>
  </si>
  <si>
    <t>Mujeres alguna vez unidas</t>
  </si>
  <si>
    <t>Compañero regular</t>
  </si>
  <si>
    <t>Sin Compañero</t>
  </si>
  <si>
    <t>Mujeres que se unieron por primera                                                                                                                                                                                                                                                                                              vez antes de cumplir:</t>
  </si>
  <si>
    <t xml:space="preserve">Porcentaje                                                                                                                                                                                                                                                                                                                                                  nunca 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unión                                                                                                                 </t>
  </si>
  <si>
    <t xml:space="preserve">Edad mediana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 la primera                                                                                                                                                                                                  unión  </t>
  </si>
  <si>
    <t>Grupo de edad actual</t>
  </si>
  <si>
    <t>Mujeres                                                                                                                                                                                                                                                                                                                                                       20-49</t>
  </si>
  <si>
    <t>Mujeres                                                                                                                                                                                                                                                                                                                                                        25-49</t>
  </si>
  <si>
    <t>Mujeres que ha tenido relaciones sexuales                                                                                                                                                                                                                                                                                               antes de cumplir:</t>
  </si>
  <si>
    <t xml:space="preserve">Porcentaje                                                                                                                                                                                                                                                                                                                                                  que nunca                                                                                                                                                                                                                                                                                                                                                        ha tenido                                                                                                                                                                                                                                                 relaciones                                                                                                                 </t>
  </si>
  <si>
    <t>CUADRO Nº 5.13</t>
  </si>
  <si>
    <t>Nunca                                                                                    ha tenido                                                                   relaciones</t>
  </si>
  <si>
    <t>Últimas                                        cuatro                                semanas</t>
  </si>
  <si>
    <t>Último                                         año 1/</t>
  </si>
  <si>
    <t>Hace                                       un año                                              o más</t>
  </si>
  <si>
    <t>CUADRO Nº 5.14</t>
  </si>
  <si>
    <t>Casada o Conviviente</t>
  </si>
  <si>
    <t>Divorciada / Separada / Viuda</t>
  </si>
  <si>
    <t>Duración Matrimonial 2/</t>
  </si>
  <si>
    <t>0-4 años</t>
  </si>
  <si>
    <t>5-9 años</t>
  </si>
  <si>
    <t>10-14 años</t>
  </si>
  <si>
    <t>15-19 años</t>
  </si>
  <si>
    <t>20-24 años</t>
  </si>
  <si>
    <t>25 y más años</t>
  </si>
  <si>
    <t>Ningún método</t>
  </si>
  <si>
    <t>Píldora</t>
  </si>
  <si>
    <t>DIU</t>
  </si>
  <si>
    <t>Esterilización</t>
  </si>
  <si>
    <t>Abstinencia periódica</t>
  </si>
  <si>
    <t>Otra</t>
  </si>
  <si>
    <t>Mes desde el
 nacimiento</t>
  </si>
  <si>
    <t>Mediana (meses)</t>
  </si>
  <si>
    <t>Promedio (meses)</t>
  </si>
  <si>
    <t>15-29</t>
  </si>
  <si>
    <t>30-49</t>
  </si>
  <si>
    <t>(Meses)</t>
  </si>
  <si>
    <t>40-41</t>
  </si>
  <si>
    <t>42-43</t>
  </si>
  <si>
    <t>44-45</t>
  </si>
  <si>
    <t>46-47</t>
  </si>
  <si>
    <t>48-49</t>
  </si>
  <si>
    <t>Lima Metropolitana 2/</t>
  </si>
  <si>
    <t>Caracteristica seleccionada</t>
  </si>
  <si>
    <t>Caracteristica selccionada</t>
  </si>
  <si>
    <t>Momento de la última relación sexual</t>
  </si>
  <si>
    <t>Número de
mujeres</t>
  </si>
  <si>
    <t xml:space="preserve">Número 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mujeres </t>
  </si>
  <si>
    <t>2004-2006</t>
  </si>
  <si>
    <t>2007-2008</t>
  </si>
  <si>
    <t>Número  de                                                                   mujeres</t>
  </si>
  <si>
    <t xml:space="preserve">Edad mediana
a la primera relación sexual  </t>
  </si>
  <si>
    <t>Número de mujeres (Ponderado)</t>
  </si>
  <si>
    <t>Número de mujeres (Sin ponderar)</t>
  </si>
  <si>
    <t>1/ Excluye mujeres que tuvieron relaciones sexuales durante las últimas cuatro semanas.</t>
  </si>
  <si>
    <t>2/ Excluye a mujeres que no están actualmente casadas/convivientes.</t>
  </si>
  <si>
    <t>Número de                                                                   nacimientos</t>
  </si>
  <si>
    <t>Departamento</t>
  </si>
  <si>
    <t>Autoidentificación étnica</t>
  </si>
  <si>
    <t>Blanco</t>
  </si>
  <si>
    <t>Mestizo</t>
  </si>
  <si>
    <t>Otro/ No sabe</t>
  </si>
  <si>
    <t>Lengua materna</t>
  </si>
  <si>
    <t>Castellano</t>
  </si>
  <si>
    <t>Extranjera</t>
  </si>
  <si>
    <t>Negro, moreno, zambo 2/</t>
  </si>
  <si>
    <t>Lengua nativa 3/</t>
  </si>
  <si>
    <t>2/ Negro, moreno, zambo, mulato, afroperuano o afrodescendiente.</t>
  </si>
  <si>
    <t>Origen nativo 1/</t>
  </si>
  <si>
    <t>Ponderado</t>
  </si>
  <si>
    <t>Sin ponderar</t>
  </si>
  <si>
    <t>Ámbito geográfico</t>
  </si>
  <si>
    <t>Total 2014</t>
  </si>
  <si>
    <r>
      <rPr>
        <b/>
        <sz val="8"/>
        <rFont val="Arial Narrow"/>
        <family val="2"/>
      </rPr>
      <t>Nota:</t>
    </r>
    <r>
      <rPr>
        <sz val="8"/>
        <rFont val="Arial Narrow"/>
        <family val="2"/>
      </rPr>
      <t xml:space="preserve"> </t>
    </r>
  </si>
  <si>
    <t xml:space="preserve">Nota: </t>
  </si>
  <si>
    <t>Nota:</t>
  </si>
  <si>
    <t>Ponderado: Resultados que recomponen la estructura poblacional.</t>
  </si>
  <si>
    <t>3/ Quechua o Aimara/ lengua originaria de la selva u otra lengua nativa.</t>
  </si>
  <si>
    <t>DIU = Dispositivo intrauterino.</t>
  </si>
  <si>
    <t>Sin ponderar: Número de mujeres entrevistadas en campo.</t>
  </si>
  <si>
    <t>12-14</t>
  </si>
  <si>
    <t>20 - 24</t>
  </si>
  <si>
    <t>Característica seleccionada</t>
  </si>
  <si>
    <t>1/ Quechua, Aimara, nativo de la amazonía, perteneciente o parte de otro pueblo indígena u originario.</t>
  </si>
  <si>
    <t>a</t>
  </si>
  <si>
    <t>Costa</t>
  </si>
  <si>
    <t>Departamento de Lima 2/</t>
  </si>
  <si>
    <t>Departamento de Lima 3/</t>
  </si>
  <si>
    <t>1/ Comprende los 43 distritos que conforman la provincia de Lima. Según Ley 31140  que modifica la Ley 27783.</t>
  </si>
  <si>
    <t>2/ Comprende las provincias: Barranca, Cajatambo, Canta, Cañete, Huaral, Huarochirí, Huaura, Oyón y Yauyos. Según Ley 31140  que modifica la Ley 27783.</t>
  </si>
  <si>
    <t>2/ Comprende los 43 distritos que conforman la provincia de Lima. Según Ley 31140  que modifica la Ley 27783.</t>
  </si>
  <si>
    <t>3/ Comprende las provincias: Barranca, Cajatambo, Canta, Cañete, Huaral, Huarochirí, Huaura, Oyón y Yauyos. Según Ley 31140  que modifica la Ley 27783.</t>
  </si>
  <si>
    <t>Total 2021</t>
  </si>
  <si>
    <t>Total 2016</t>
  </si>
  <si>
    <t>Total 2021 (25-49)</t>
  </si>
  <si>
    <t>21,9</t>
  </si>
  <si>
    <t>18,6</t>
  </si>
  <si>
    <t>Fuente: Instituto Nacional de Estadística e Informática - Encuesta Demográfica y de Salud Familiar,</t>
  </si>
  <si>
    <t>Prov, Const, del Callao</t>
  </si>
  <si>
    <t>18,3</t>
  </si>
  <si>
    <t>18,4</t>
  </si>
  <si>
    <t>21,4</t>
  </si>
  <si>
    <t>21,8</t>
  </si>
  <si>
    <t>22,4</t>
  </si>
  <si>
    <t>18,2</t>
  </si>
  <si>
    <t>18,1</t>
  </si>
  <si>
    <t>7,8</t>
  </si>
  <si>
    <t>2,1</t>
  </si>
  <si>
    <t>6,2</t>
  </si>
  <si>
    <t>La edad a la primera unión se define como la edad cuando comenzó a vivir con su primer esposo o compañero.</t>
  </si>
  <si>
    <t>na = No aplicable debido a que puede estar ligeramente sesgada debido al truncamiento.</t>
  </si>
  <si>
    <t>a   = Omitida porque menos del 50,0 por ciento de las mujeres se unieron antes de cumplir la edad inferior intervalo.</t>
  </si>
  <si>
    <t>1/ Quechua, aimara,nativo de la amazonía, perteneciente o parte de otro pueblo indígena u originario.</t>
  </si>
  <si>
    <t>3/ Quechua o aimara/ lengua originaria de la selva u otra lengua nativa.</t>
  </si>
  <si>
    <t>a  =  Se omite porque menos del 50,0 por ciento de las mujeres se ha unido antes de los 20 años de edad.</t>
  </si>
  <si>
    <t>1/ Comprende los 43 distritos que conforman la provincia de Lima, Según Ley 31140  que modifica la Ley 27783.</t>
  </si>
  <si>
    <t>2/ Comprende las provincias: Barranca, Cajatambo, Canta, Cañete, Huaral, Huarochirí, Huaura, Oyón y Yauyos, Según Ley 31140  que modifica la Ley 27783.</t>
  </si>
  <si>
    <t>a   = Omitida porque menos del 50,0 por ciento de las entrevistadas tuvieron su primera relación sexual antes de cumplir la edad inferior intervalo.</t>
  </si>
  <si>
    <t>na  = No aplicable debido a que puede estar ligeramente sesgada debido al truncamiento.</t>
  </si>
  <si>
    <t>1/ Quechua, Aimara,nativo de la amazonía, perteneciente o parte de otro pueblo indígena u originario.</t>
  </si>
  <si>
    <t>a   = Omitida porque menos del 50,0 por ciento de las mujeres tuvieron su primera relación sexual antes de cumplir la edad inferior intervalo.</t>
  </si>
  <si>
    <t>Mujeres de 15 a 49 años de edad.</t>
  </si>
  <si>
    <t>Las medianas están basadas en el estado actual.</t>
  </si>
  <si>
    <t>Total 2022</t>
  </si>
  <si>
    <t>Total 2017</t>
  </si>
  <si>
    <t>CUADRO Nº 5.1.1</t>
  </si>
  <si>
    <t>Total 2017 (25-49)</t>
  </si>
  <si>
    <t>Total 2022 (25-49)</t>
  </si>
  <si>
    <t>CUADRO Nº 5.12.1</t>
  </si>
  <si>
    <t>Número de mujeres ponderado</t>
  </si>
  <si>
    <t>Número de mujeres
sin ponderar</t>
  </si>
  <si>
    <t>Diferencias</t>
  </si>
  <si>
    <t>Test de  diferencia de medias</t>
  </si>
  <si>
    <t>Valor estimado</t>
  </si>
  <si>
    <t>Intervalo de confianza al 95%</t>
  </si>
  <si>
    <t>Coeficiente de variación</t>
  </si>
  <si>
    <t>Inferior</t>
  </si>
  <si>
    <t>2022 / 2021</t>
  </si>
  <si>
    <t>Test de diferencias de medias: * Diferencia significativa (p &lt; 0.10)  ** Diferencia altamente significativa (p &lt; 0.0 5)   *** Diferencia muy altamente significativa (p &lt; 0.01).</t>
  </si>
  <si>
    <t>Ponderado: Resultados que recomponen la estructura poblacional.</t>
  </si>
  <si>
    <t>Sin ponderar: Número de mujeres y/o niños entrevistadas(os) en campo.</t>
  </si>
  <si>
    <t>( ) Comprende a estimadores con coeficiente de variación mayor a 15% considerados como referenciales.</t>
  </si>
  <si>
    <t>Total 2015</t>
  </si>
  <si>
    <t>DIFERENCIA 2016-2015</t>
  </si>
  <si>
    <t>CUADRO Nº 5.12.2</t>
  </si>
  <si>
    <t>CUADRO Nº 5.12.3</t>
  </si>
  <si>
    <t>&lt; 19</t>
  </si>
  <si>
    <t>Desviación Estándar</t>
  </si>
  <si>
    <t>CUADRO Nº 5.17</t>
  </si>
  <si>
    <t>Mujeres menopáusicas 1/</t>
  </si>
  <si>
    <t>Número de mujeres 
sin ponderar</t>
  </si>
  <si>
    <t>1/ Porcentaje de todas las mujeres que no están embarazadas  y no están en amenorrea postparto cuya última menstruación ocurrió seis meses o más antes de la encuesta.</t>
  </si>
  <si>
    <t>Diferencia</t>
  </si>
  <si>
    <t xml:space="preserve"> </t>
  </si>
  <si>
    <t>(Distribución Porcentual)</t>
  </si>
  <si>
    <t>-</t>
  </si>
  <si>
    <t>CUADRO Nº 5.8</t>
  </si>
  <si>
    <t>CUADRO Nº 5.7</t>
  </si>
  <si>
    <t>CUADRO Nº 5.9</t>
  </si>
  <si>
    <t>CUADRO Nº 5.10</t>
  </si>
  <si>
    <t>CUADRO Nº 5.11</t>
  </si>
  <si>
    <t>CUADRO Nº 5.12</t>
  </si>
  <si>
    <t>CUADRO Nº 5.15</t>
  </si>
  <si>
    <t>CUADRO Nº 5.16</t>
  </si>
  <si>
    <t>*</t>
  </si>
  <si>
    <t/>
  </si>
  <si>
    <t>***</t>
  </si>
  <si>
    <t>**</t>
  </si>
  <si>
    <t>25 a más</t>
  </si>
  <si>
    <t>Total 2023</t>
  </si>
  <si>
    <t>Total 2023 (25-49)</t>
  </si>
  <si>
    <t>2023/ 2022</t>
  </si>
  <si>
    <t>2023 / 2022</t>
  </si>
  <si>
    <t>ESPOSO / CONVIVIENTE</t>
  </si>
  <si>
    <t>NOVIO / ENAMORADO</t>
  </si>
  <si>
    <t>OTRO</t>
  </si>
  <si>
    <t>Vinculo con la persona</t>
  </si>
  <si>
    <t>Edad de la persona</t>
  </si>
  <si>
    <t>PERÚ: ESTADO CONYUGAL ACTUAL DE LAS MUJERES ENTREVISTADAS DE 15 A 49 AÑOS DE EDAD, SEGÚN GRUPO DE EDAD, 2024</t>
  </si>
  <si>
    <t>PERÚ: ESTADO CONYUGAL ACTUAL DE LAS MUJERES ENTREVISTADAS DE 12 A 49 AÑOS DE EDAD, SEGÚN GRUPO DE EDAD, 2024</t>
  </si>
  <si>
    <t>PERÚ: MUJERES SOLTERAS DE 20 A 49 AÑOS DE EDAD, SEGÚN GRUPO DE EDAD, 2009 - 2024</t>
  </si>
  <si>
    <t>PERÚ: ESTADO CONYUGAL ACTUAL DE LAS MUJERES ENTREVISTADAS DE 15 A 49 AÑOS DE EDAD, SEGÚN CARACTERÍSTICA SELECCIONADA, 2024</t>
  </si>
  <si>
    <t>PERÚ: ESTADO CONYUGAL ACTUAL DE LAS MUJERES ENTREVISTADAS DE 15 A 49 AÑOS DE EDAD, SEGÚN ÁMBITO GEOGRÁFICO, 2024</t>
  </si>
  <si>
    <t>PERÚ: TIPO DE COMPAÑERO SEXUAL DE LAS MUJERES DE 15 A 49 AÑOS DE EDAD NUNCA UNIDAS Y ALGUNA VEZ UNIDAS, 
SEGÚN CARACTERÍSTICA SELECCIONADA, 2024</t>
  </si>
  <si>
    <t>PERÚ: TIPO DE COMPAÑERO SEXUAL DE LAS MUJERES DE 15 A 49 AÑOS DE EDAD NUNCA UNIDAS Y ALGUNA VEZ UNIDAS, 
SEGÚN ÁMBITO GEOGRÁFICO, 2024</t>
  </si>
  <si>
    <t>PERÚ: MUJERES DE 15 A 49 AÑOS DE EDAD QUE SE UNIERON ANTES DE CUMPLIR EDADES EXACTAS Y EDAD MEDIANA A LA PRIMERA UNIÓN, 
SEGÚN GRUPO DE EDAD ACTUAL, 2024</t>
  </si>
  <si>
    <t>Total (25-49)</t>
  </si>
  <si>
    <t>PERÚ: EDAD MEDIANA A LA PRIMERA UNIÓN ENTRE LAS MUJERES DE 20(25)-49 AÑOS DE EDAD, POR GRUPO DE EDAD ACTUAL, 
SEGÚN CARACTERÍSTICA SELECCIONADA, 2024</t>
  </si>
  <si>
    <t>PERÚ: EDAD MEDIANA A LA PRIMERA UNIÓN ENTRE LAS MUJERES DE 20(25)-49 AÑOS DE EDAD, POR GRUPO DE EDAD ACTUAL, 
SEGÚN ÁMBITO GEOGRÁFICO, 2024</t>
  </si>
  <si>
    <t>PERÚ: MUJERES DE 15 A 49 AÑOS DE EDAD QUE HAN TENIDO RELACIONES SEXUALES ANTES DE CUMPLIR EDADES EXACTAS Y EDAD MEDIANA A LA PRIMERA RELACIÓN SEXUAL, SEGÚN GRUPO DE EDAD ACTUAL, 2024</t>
  </si>
  <si>
    <t>PERÚ: EDAD MEDIANA A LA PRIMERA RELACIÓN SEXUAL ENTRE LAS MUJERES DE 20(25)-49 AÑOS DE EDAD, POR GRUPO DE EDAD ACTUAL, 
SEGÚN CARACTERÍSTICA SELECCIONADA, 2024</t>
  </si>
  <si>
    <t>PERÚ: EDAD MEDIANA A LA PRIMERA RELACIÓN SEXUAL ENTRE LAS MUJERES DE 20(25)-49 AÑOS DE EDAD, POR GRUPO DE EDAD ACTUAL, SEGÚN ÁMBITO GEOGRÁFICO, 2024</t>
  </si>
  <si>
    <t>PERÚ: MUJERES DE 12 A 24 AÑOS DE EDAD QUE USARON CONDÓN EN SU PRIMERA RELACIÓN SEXUAL, SEGÚN CARACTERÍSTICA SELECCIONADA, 2021 - 2024</t>
  </si>
  <si>
    <t>2024 / 2023</t>
  </si>
  <si>
    <t>PERÚ: MUJERES DE 12 A 24 AÑOS DE EDAD POR TIPO DE VÍNCULO CON LA PERSONA CON QUIEN TUVO SU PRIMERA RELACIÓN SEXUAL, SEGÚN CARACTERÍSTICA SELECCIONADA, 2021 - 2024</t>
  </si>
  <si>
    <t>PERÚ: MUJERES DE 12 A 24 AÑOS DE EDAD POR EDAD DE LA PERSONA CON QUIEN TUVO SU PRIMERA RELACIÓN SEXUAL, 
SEGÚN CARACTERÍSTICA SELECCIONADA, 2021 - 2024</t>
  </si>
  <si>
    <t>PERÚ: ACTIVIDAD SEXUAL RECIENTE DE LAS MUJERES DE 15 A 49 AÑOS DE EDAD, POR MOMENTO DE LA ÚLTIMA RELACIÓN SEXUAL, SEGÚN CARACTERÍSTICA SELECCIONADA, 2024</t>
  </si>
  <si>
    <t>PERÚ: ACTIVIDAD SEXUAL RECIENTE DE LAS MUJERES DE 15 A 49 AÑOS DE EDAD, POR MOMENTO DE LA ÚLTIMA RELACIÓN SEXUAL,  SEGÚN ÁMBITO GEOGRÁFICO, 2024</t>
  </si>
  <si>
    <t>PERÚ: AMENORREA, ABSTINENCIA E INSUSCEPTIBILIDAD POSTPARTO,
SEGÚN MES DESDE EL ÚLTIMO NACIMIENTO, 2024</t>
  </si>
  <si>
    <t>PERÚ: DURACIÓN MEDIANA DE LA AMENORREA,  ABSTINENCIA E INSUSCEPTIBILIDAD POSTPARTO, SEGÚN CARACTERÍSTICA SELECCIONADA, 2024</t>
  </si>
  <si>
    <t>PERÚ: MUJERES DE 30 - 49 AÑOS DE EDAD QUE ESTÁN EN LA  MENOPAUSIA, SEGÚN GRUPO DE EDAD, 2021 - 2024</t>
  </si>
  <si>
    <t>2024/ 2023</t>
  </si>
  <si>
    <t>Los porcentajes basados en menos de 25 casos sin ponderar no se muestran (^) y los de 25 - 49 casos sin ponderar se presentan entre llaves { }.</t>
  </si>
  <si>
    <t>na</t>
  </si>
  <si>
    <t>Los estimadores con coeficientes de variación mayor al 15,0% hasta el 49,9% se muestran entre paréntesis ( ) siendo considerados como referenciales y aquellos cuyo coeficiente es del 50,0% en adelante no se muestran (¬).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</si>
</sst>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##0"/>
    <numFmt numFmtId="166" formatCode="#,##0.0"/>
    <numFmt numFmtId="167" formatCode="###0.0"/>
    <numFmt numFmtId="168" formatCode="###\ ###"/>
    <numFmt numFmtId="169" formatCode="\(0.0\)"/>
    <numFmt numFmtId="170" formatCode="\^"/>
    <numFmt numFmtId="171" formatCode="\(\¬\)"/>
  </numFmts>
  <fonts count="37" x14ac:knownFonts="1"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sz val="10"/>
      <name val="Arial"/>
      <family val="2"/>
    </font>
    <font>
      <b/>
      <sz val="8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7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theme="0"/>
      <name val="Arial Narrow"/>
      <family val="2"/>
    </font>
    <font>
      <sz val="8"/>
      <color rgb="FFFF000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D1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F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 style="medium">
        <color indexed="64"/>
      </right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/>
      <right style="medium">
        <color rgb="FFFF6499"/>
      </right>
      <top/>
      <bottom/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F173AC"/>
      </bottom>
      <diagonal/>
    </border>
    <border>
      <left style="medium">
        <color rgb="FFFF6499"/>
      </left>
      <right/>
      <top/>
      <bottom/>
      <diagonal/>
    </border>
    <border>
      <left/>
      <right style="medium">
        <color rgb="FFFF6499"/>
      </right>
      <top style="thin">
        <color rgb="FFFF6499"/>
      </top>
      <bottom style="thin">
        <color rgb="FFFF6499"/>
      </bottom>
      <diagonal/>
    </border>
  </borders>
  <cellStyleXfs count="53">
    <xf numFmtId="0" fontId="0" fillId="0" borderId="0"/>
    <xf numFmtId="0" fontId="3" fillId="0" borderId="0"/>
    <xf numFmtId="0" fontId="6" fillId="0" borderId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1" applyNumberFormat="0" applyAlignment="0" applyProtection="0"/>
    <xf numFmtId="0" fontId="19" fillId="19" borderId="12" applyNumberForma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1" applyNumberFormat="0" applyAlignment="0" applyProtection="0"/>
    <xf numFmtId="0" fontId="23" fillId="5" borderId="0" applyNumberFormat="0" applyBorder="0" applyAlignment="0" applyProtection="0"/>
    <xf numFmtId="0" fontId="24" fillId="24" borderId="0" applyNumberFormat="0" applyBorder="0" applyAlignment="0" applyProtection="0"/>
    <xf numFmtId="0" fontId="3" fillId="25" borderId="14" applyNumberFormat="0" applyFont="0" applyAlignment="0" applyProtection="0"/>
    <xf numFmtId="0" fontId="25" fillId="1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21" fillId="0" borderId="18" applyNumberFormat="0" applyFill="0" applyAlignment="0" applyProtection="0"/>
    <xf numFmtId="0" fontId="31" fillId="0" borderId="1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</cellStyleXfs>
  <cellXfs count="416">
    <xf numFmtId="0" fontId="0" fillId="0" borderId="0" xfId="0"/>
    <xf numFmtId="0" fontId="2" fillId="0" borderId="0" xfId="1" applyFont="1"/>
    <xf numFmtId="0" fontId="1" fillId="0" borderId="0" xfId="1" applyFont="1"/>
    <xf numFmtId="0" fontId="2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wrapText="1"/>
    </xf>
    <xf numFmtId="0" fontId="4" fillId="0" borderId="0" xfId="1" applyFont="1" applyAlignment="1">
      <alignment horizontal="right" vertical="center" wrapText="1"/>
    </xf>
    <xf numFmtId="3" fontId="4" fillId="0" borderId="0" xfId="1" applyNumberFormat="1" applyFont="1" applyAlignment="1">
      <alignment horizontal="right" vertical="center" wrapText="1"/>
    </xf>
    <xf numFmtId="3" fontId="5" fillId="0" borderId="0" xfId="1" applyNumberFormat="1" applyFont="1" applyAlignment="1">
      <alignment horizontal="right" vertical="top"/>
    </xf>
    <xf numFmtId="165" fontId="5" fillId="0" borderId="0" xfId="1" applyNumberFormat="1" applyFont="1" applyAlignment="1">
      <alignment horizontal="right" vertical="top"/>
    </xf>
    <xf numFmtId="166" fontId="5" fillId="0" borderId="0" xfId="1" applyNumberFormat="1" applyFont="1" applyAlignment="1">
      <alignment horizontal="right" vertical="top"/>
    </xf>
    <xf numFmtId="3" fontId="1" fillId="0" borderId="0" xfId="1" applyNumberFormat="1" applyFont="1"/>
    <xf numFmtId="166" fontId="4" fillId="0" borderId="0" xfId="1" applyNumberFormat="1" applyFont="1" applyAlignment="1">
      <alignment horizontal="right" vertical="top"/>
    </xf>
    <xf numFmtId="3" fontId="4" fillId="0" borderId="0" xfId="1" applyNumberFormat="1" applyFont="1" applyAlignment="1">
      <alignment horizontal="right" vertical="top"/>
    </xf>
    <xf numFmtId="0" fontId="3" fillId="0" borderId="0" xfId="1"/>
    <xf numFmtId="0" fontId="1" fillId="0" borderId="0" xfId="2" applyFont="1"/>
    <xf numFmtId="0" fontId="4" fillId="0" borderId="0" xfId="2" applyFont="1" applyAlignment="1">
      <alignment vertical="center" wrapText="1"/>
    </xf>
    <xf numFmtId="3" fontId="4" fillId="0" borderId="0" xfId="2" applyNumberFormat="1" applyFont="1" applyAlignment="1">
      <alignment vertical="center" wrapText="1"/>
    </xf>
    <xf numFmtId="0" fontId="5" fillId="0" borderId="0" xfId="2" applyFont="1" applyAlignment="1">
      <alignment horizontal="center" wrapText="1"/>
    </xf>
    <xf numFmtId="164" fontId="5" fillId="0" borderId="0" xfId="2" applyNumberFormat="1" applyFont="1" applyAlignment="1">
      <alignment horizontal="right" vertical="top"/>
    </xf>
    <xf numFmtId="3" fontId="5" fillId="0" borderId="0" xfId="2" applyNumberFormat="1" applyFont="1" applyAlignment="1">
      <alignment horizontal="right" vertical="top"/>
    </xf>
    <xf numFmtId="165" fontId="5" fillId="0" borderId="0" xfId="2" applyNumberFormat="1" applyFont="1" applyAlignment="1">
      <alignment horizontal="right" vertical="top"/>
    </xf>
    <xf numFmtId="3" fontId="1" fillId="0" borderId="0" xfId="2" applyNumberFormat="1" applyFont="1"/>
    <xf numFmtId="164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right" vertical="center" wrapText="1" indent="1"/>
    </xf>
    <xf numFmtId="166" fontId="5" fillId="0" borderId="0" xfId="1" applyNumberFormat="1" applyFont="1" applyAlignment="1">
      <alignment horizontal="right" vertical="top" indent="1"/>
    </xf>
    <xf numFmtId="166" fontId="1" fillId="0" borderId="0" xfId="1" applyNumberFormat="1" applyFont="1" applyAlignment="1">
      <alignment horizontal="right" indent="1"/>
    </xf>
    <xf numFmtId="3" fontId="5" fillId="0" borderId="0" xfId="1" applyNumberFormat="1" applyFont="1" applyAlignment="1">
      <alignment horizontal="right" vertical="top" indent="1"/>
    </xf>
    <xf numFmtId="3" fontId="5" fillId="0" borderId="0" xfId="1" applyNumberFormat="1" applyFont="1" applyAlignment="1">
      <alignment horizontal="right" vertical="top" indent="2"/>
    </xf>
    <xf numFmtId="164" fontId="5" fillId="0" borderId="0" xfId="1" applyNumberFormat="1" applyFont="1" applyAlignment="1">
      <alignment horizontal="right" vertical="top" indent="1"/>
    </xf>
    <xf numFmtId="164" fontId="5" fillId="0" borderId="0" xfId="1" applyNumberFormat="1" applyFont="1" applyAlignment="1">
      <alignment horizontal="right" vertical="top"/>
    </xf>
    <xf numFmtId="0" fontId="10" fillId="0" borderId="0" xfId="2" applyFont="1" applyAlignment="1">
      <alignment vertical="center" wrapText="1"/>
    </xf>
    <xf numFmtId="0" fontId="11" fillId="0" borderId="0" xfId="2" applyFont="1"/>
    <xf numFmtId="0" fontId="1" fillId="2" borderId="0" xfId="1" applyFont="1" applyFill="1"/>
    <xf numFmtId="16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7" fontId="12" fillId="0" borderId="0" xfId="0" applyNumberFormat="1" applyFont="1"/>
    <xf numFmtId="0" fontId="12" fillId="0" borderId="0" xfId="0" applyFont="1" applyAlignment="1">
      <alignment horizontal="right" vertical="center" wrapText="1"/>
    </xf>
    <xf numFmtId="167" fontId="13" fillId="0" borderId="0" xfId="0" applyNumberFormat="1" applyFont="1" applyAlignment="1">
      <alignment horizontal="right" vertical="center" wrapText="1"/>
    </xf>
    <xf numFmtId="167" fontId="1" fillId="0" borderId="0" xfId="2" applyNumberFormat="1" applyFont="1"/>
    <xf numFmtId="167" fontId="1" fillId="0" borderId="0" xfId="0" applyNumberFormat="1" applyFont="1" applyAlignment="1">
      <alignment horizontal="right" vertical="center" wrapText="1"/>
    </xf>
    <xf numFmtId="167" fontId="1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right" vertical="center"/>
    </xf>
    <xf numFmtId="166" fontId="1" fillId="0" borderId="0" xfId="0" applyNumberFormat="1" applyFont="1"/>
    <xf numFmtId="166" fontId="1" fillId="0" borderId="0" xfId="2" applyNumberFormat="1" applyFont="1" applyAlignment="1">
      <alignment horizontal="right"/>
    </xf>
    <xf numFmtId="166" fontId="4" fillId="0" borderId="0" xfId="1" applyNumberFormat="1" applyFont="1" applyAlignment="1">
      <alignment horizontal="right" vertical="top" indent="1"/>
    </xf>
    <xf numFmtId="0" fontId="4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1" fillId="0" borderId="3" xfId="1" applyFont="1" applyBorder="1"/>
    <xf numFmtId="0" fontId="1" fillId="0" borderId="4" xfId="1" applyFont="1" applyBorder="1"/>
    <xf numFmtId="3" fontId="1" fillId="0" borderId="4" xfId="1" applyNumberFormat="1" applyFont="1" applyBorder="1"/>
    <xf numFmtId="0" fontId="4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top" wrapText="1" indent="1"/>
    </xf>
    <xf numFmtId="0" fontId="5" fillId="0" borderId="7" xfId="1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1" fillId="0" borderId="6" xfId="1" applyFont="1" applyBorder="1"/>
    <xf numFmtId="0" fontId="2" fillId="2" borderId="4" xfId="0" applyFont="1" applyFill="1" applyBorder="1" applyAlignment="1">
      <alignment horizontal="right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" fillId="0" borderId="10" xfId="1" applyFont="1" applyBorder="1"/>
    <xf numFmtId="0" fontId="1" fillId="0" borderId="4" xfId="2" applyFont="1" applyBorder="1"/>
    <xf numFmtId="3" fontId="1" fillId="0" borderId="4" xfId="2" applyNumberFormat="1" applyFont="1" applyBorder="1"/>
    <xf numFmtId="0" fontId="4" fillId="0" borderId="7" xfId="1" applyFont="1" applyBorder="1" applyAlignment="1">
      <alignment horizontal="left" vertical="top" wrapText="1" indent="1"/>
    </xf>
    <xf numFmtId="0" fontId="4" fillId="0" borderId="7" xfId="1" applyFont="1" applyBorder="1" applyAlignment="1">
      <alignment horizontal="left" vertical="top" wrapText="1"/>
    </xf>
    <xf numFmtId="0" fontId="5" fillId="0" borderId="0" xfId="2" applyFont="1" applyAlignment="1">
      <alignment horizontal="right" wrapText="1" indent="1"/>
    </xf>
    <xf numFmtId="164" fontId="5" fillId="0" borderId="0" xfId="2" applyNumberFormat="1" applyFont="1" applyAlignment="1">
      <alignment horizontal="right" vertical="top" indent="1"/>
    </xf>
    <xf numFmtId="0" fontId="4" fillId="0" borderId="7" xfId="2" applyFont="1" applyBorder="1" applyAlignment="1">
      <alignment horizontal="left" wrapText="1"/>
    </xf>
    <xf numFmtId="0" fontId="5" fillId="0" borderId="7" xfId="2" applyFont="1" applyBorder="1" applyAlignment="1">
      <alignment horizontal="left" vertical="top" wrapText="1" indent="1"/>
    </xf>
    <xf numFmtId="0" fontId="5" fillId="0" borderId="7" xfId="2" applyFont="1" applyBorder="1" applyAlignment="1">
      <alignment horizontal="left" vertical="top" wrapText="1"/>
    </xf>
    <xf numFmtId="0" fontId="1" fillId="0" borderId="6" xfId="2" applyFont="1" applyBorder="1"/>
    <xf numFmtId="0" fontId="1" fillId="0" borderId="7" xfId="1" applyFont="1" applyBorder="1" applyAlignment="1">
      <alignment horizontal="left" vertical="top" wrapText="1"/>
    </xf>
    <xf numFmtId="164" fontId="5" fillId="0" borderId="0" xfId="0" applyNumberFormat="1" applyFont="1" applyAlignment="1">
      <alignment horizontal="right" vertical="top" indent="1"/>
    </xf>
    <xf numFmtId="166" fontId="5" fillId="0" borderId="0" xfId="0" applyNumberFormat="1" applyFont="1" applyAlignment="1">
      <alignment horizontal="right" vertical="top" indent="1"/>
    </xf>
    <xf numFmtId="0" fontId="4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left" vertical="top" wrapText="1"/>
    </xf>
    <xf numFmtId="0" fontId="1" fillId="0" borderId="7" xfId="2" applyFont="1" applyBorder="1"/>
    <xf numFmtId="16" fontId="5" fillId="0" borderId="7" xfId="0" applyNumberFormat="1" applyFont="1" applyBorder="1" applyAlignment="1">
      <alignment horizontal="left" vertical="top" wrapText="1" indent="1"/>
    </xf>
    <xf numFmtId="0" fontId="5" fillId="0" borderId="6" xfId="2" applyFont="1" applyBorder="1" applyAlignment="1">
      <alignment horizontal="left" vertical="top" wrapText="1"/>
    </xf>
    <xf numFmtId="0" fontId="4" fillId="2" borderId="4" xfId="1" applyFont="1" applyFill="1" applyBorder="1" applyAlignment="1">
      <alignment horizontal="right" vertical="center" wrapText="1" indent="1"/>
    </xf>
    <xf numFmtId="0" fontId="4" fillId="2" borderId="10" xfId="1" applyFont="1" applyFill="1" applyBorder="1" applyAlignment="1">
      <alignment horizontal="right" vertical="center" wrapText="1"/>
    </xf>
    <xf numFmtId="165" fontId="5" fillId="0" borderId="4" xfId="1" applyNumberFormat="1" applyFont="1" applyBorder="1" applyAlignment="1">
      <alignment horizontal="right" vertical="top"/>
    </xf>
    <xf numFmtId="164" fontId="1" fillId="0" borderId="0" xfId="1" applyNumberFormat="1" applyFont="1" applyAlignment="1">
      <alignment horizontal="right"/>
    </xf>
    <xf numFmtId="3" fontId="5" fillId="3" borderId="0" xfId="1" applyNumberFormat="1" applyFont="1" applyFill="1" applyAlignment="1">
      <alignment horizontal="right" vertical="top"/>
    </xf>
    <xf numFmtId="0" fontId="5" fillId="0" borderId="0" xfId="2" applyFont="1" applyAlignment="1">
      <alignment horizontal="right" wrapText="1"/>
    </xf>
    <xf numFmtId="3" fontId="5" fillId="0" borderId="0" xfId="2" applyNumberFormat="1" applyFont="1" applyAlignment="1">
      <alignment horizontal="right" wrapText="1"/>
    </xf>
    <xf numFmtId="0" fontId="1" fillId="0" borderId="0" xfId="2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3" fillId="0" borderId="0" xfId="0" applyNumberFormat="1" applyFont="1" applyAlignment="1">
      <alignment horizontal="right"/>
    </xf>
    <xf numFmtId="0" fontId="5" fillId="0" borderId="0" xfId="1" applyFont="1" applyAlignment="1">
      <alignment horizontal="right" wrapText="1"/>
    </xf>
    <xf numFmtId="0" fontId="1" fillId="0" borderId="0" xfId="1" applyFont="1" applyAlignment="1">
      <alignment horizontal="right"/>
    </xf>
    <xf numFmtId="167" fontId="1" fillId="0" borderId="0" xfId="1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67" fontId="1" fillId="0" borderId="0" xfId="2" applyNumberFormat="1" applyFont="1" applyAlignment="1">
      <alignment horizontal="right"/>
    </xf>
    <xf numFmtId="3" fontId="4" fillId="2" borderId="4" xfId="2" applyNumberFormat="1" applyFont="1" applyFill="1" applyBorder="1" applyAlignment="1">
      <alignment horizontal="right" vertical="center" wrapText="1"/>
    </xf>
    <xf numFmtId="166" fontId="5" fillId="0" borderId="0" xfId="2" applyNumberFormat="1" applyFont="1" applyAlignment="1">
      <alignment horizontal="right" vertical="top"/>
    </xf>
    <xf numFmtId="0" fontId="9" fillId="0" borderId="0" xfId="1" applyFont="1"/>
    <xf numFmtId="0" fontId="8" fillId="0" borderId="0" xfId="1" applyFont="1" applyAlignment="1">
      <alignment vertical="center" wrapText="1"/>
    </xf>
    <xf numFmtId="0" fontId="1" fillId="2" borderId="2" xfId="2" applyFont="1" applyFill="1" applyBorder="1"/>
    <xf numFmtId="0" fontId="1" fillId="2" borderId="4" xfId="2" applyFont="1" applyFill="1" applyBorder="1"/>
    <xf numFmtId="0" fontId="4" fillId="2" borderId="4" xfId="2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 indent="1"/>
    </xf>
    <xf numFmtId="0" fontId="1" fillId="0" borderId="0" xfId="1" applyFont="1" applyAlignment="1">
      <alignment horizontal="right" indent="1"/>
    </xf>
    <xf numFmtId="165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3" fontId="4" fillId="0" borderId="0" xfId="1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right" indent="1"/>
    </xf>
    <xf numFmtId="167" fontId="12" fillId="0" borderId="0" xfId="0" applyNumberFormat="1" applyFont="1" applyAlignment="1">
      <alignment horizontal="right" vertical="center" wrapText="1" indent="1"/>
    </xf>
    <xf numFmtId="167" fontId="13" fillId="0" borderId="0" xfId="0" applyNumberFormat="1" applyFont="1" applyAlignment="1">
      <alignment horizontal="right" vertical="center" wrapText="1" indent="1"/>
    </xf>
    <xf numFmtId="164" fontId="1" fillId="0" borderId="0" xfId="1" applyNumberFormat="1" applyFont="1" applyAlignment="1">
      <alignment horizontal="right" vertical="top" indent="1"/>
    </xf>
    <xf numFmtId="167" fontId="1" fillId="0" borderId="0" xfId="0" applyNumberFormat="1" applyFont="1" applyAlignment="1">
      <alignment horizontal="right" vertical="center" wrapText="1" indent="1"/>
    </xf>
    <xf numFmtId="0" fontId="1" fillId="0" borderId="0" xfId="0" applyFont="1" applyAlignment="1">
      <alignment horizontal="right" vertical="center" wrapText="1" indent="1"/>
    </xf>
    <xf numFmtId="0" fontId="12" fillId="0" borderId="0" xfId="0" applyFont="1" applyAlignment="1">
      <alignment horizontal="right" vertical="center" wrapText="1" indent="1"/>
    </xf>
    <xf numFmtId="0" fontId="13" fillId="0" borderId="0" xfId="0" applyFont="1" applyAlignment="1">
      <alignment horizontal="right" indent="1"/>
    </xf>
    <xf numFmtId="0" fontId="1" fillId="0" borderId="0" xfId="1" applyFont="1" applyAlignment="1">
      <alignment horizontal="right" vertical="top" indent="1"/>
    </xf>
    <xf numFmtId="167" fontId="12" fillId="0" borderId="0" xfId="0" applyNumberFormat="1" applyFont="1" applyAlignment="1">
      <alignment horizontal="right" indent="1"/>
    </xf>
    <xf numFmtId="3" fontId="5" fillId="0" borderId="0" xfId="2" applyNumberFormat="1" applyFont="1" applyAlignment="1">
      <alignment horizontal="right" vertical="top" indent="1"/>
    </xf>
    <xf numFmtId="3" fontId="4" fillId="2" borderId="4" xfId="2" applyNumberFormat="1" applyFont="1" applyFill="1" applyBorder="1" applyAlignment="1">
      <alignment horizontal="right" vertical="center" wrapText="1" indent="1"/>
    </xf>
    <xf numFmtId="164" fontId="4" fillId="0" borderId="0" xfId="1" applyNumberFormat="1" applyFont="1" applyAlignment="1">
      <alignment horizontal="right" vertical="top" indent="1"/>
    </xf>
    <xf numFmtId="164" fontId="1" fillId="0" borderId="0" xfId="1" applyNumberFormat="1" applyFont="1" applyAlignment="1">
      <alignment horizontal="right" vertical="center" wrapText="1"/>
    </xf>
    <xf numFmtId="0" fontId="1" fillId="3" borderId="0" xfId="0" applyFont="1" applyFill="1" applyAlignment="1">
      <alignment horizontal="left" vertical="center" wrapText="1"/>
    </xf>
    <xf numFmtId="164" fontId="1" fillId="0" borderId="0" xfId="1" applyNumberFormat="1" applyFont="1"/>
    <xf numFmtId="0" fontId="1" fillId="3" borderId="0" xfId="0" applyFont="1" applyFill="1" applyAlignment="1">
      <alignment vertical="center" wrapText="1"/>
    </xf>
    <xf numFmtId="0" fontId="1" fillId="3" borderId="0" xfId="2" applyFont="1" applyFill="1"/>
    <xf numFmtId="164" fontId="5" fillId="3" borderId="4" xfId="2" applyNumberFormat="1" applyFont="1" applyFill="1" applyBorder="1" applyAlignment="1">
      <alignment horizontal="right" vertical="top" indent="1"/>
    </xf>
    <xf numFmtId="167" fontId="5" fillId="0" borderId="0" xfId="0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3" borderId="7" xfId="0" applyFont="1" applyFill="1" applyBorder="1" applyAlignment="1">
      <alignment horizontal="left" vertical="top" wrapText="1" indent="1"/>
    </xf>
    <xf numFmtId="0" fontId="5" fillId="3" borderId="7" xfId="2" applyFont="1" applyFill="1" applyBorder="1" applyAlignment="1">
      <alignment horizontal="left" vertical="top" wrapText="1" indent="1"/>
    </xf>
    <xf numFmtId="167" fontId="32" fillId="0" borderId="0" xfId="0" applyNumberFormat="1" applyFont="1" applyAlignment="1">
      <alignment horizontal="right" vertical="center"/>
    </xf>
    <xf numFmtId="164" fontId="1" fillId="0" borderId="0" xfId="2" applyNumberFormat="1" applyFont="1" applyAlignment="1">
      <alignment horizontal="right"/>
    </xf>
    <xf numFmtId="49" fontId="5" fillId="0" borderId="7" xfId="1" applyNumberFormat="1" applyFont="1" applyBorder="1" applyAlignment="1">
      <alignment horizontal="left" vertical="top" wrapText="1" indent="1"/>
    </xf>
    <xf numFmtId="3" fontId="33" fillId="3" borderId="0" xfId="0" applyNumberFormat="1" applyFont="1" applyFill="1" applyAlignment="1">
      <alignment horizontal="right" vertical="center"/>
    </xf>
    <xf numFmtId="0" fontId="1" fillId="0" borderId="2" xfId="1" applyFont="1" applyBorder="1"/>
    <xf numFmtId="3" fontId="1" fillId="0" borderId="2" xfId="1" applyNumberFormat="1" applyFont="1" applyBorder="1"/>
    <xf numFmtId="0" fontId="5" fillId="0" borderId="0" xfId="2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center" wrapText="1"/>
    </xf>
    <xf numFmtId="164" fontId="5" fillId="3" borderId="0" xfId="2" applyNumberFormat="1" applyFont="1" applyFill="1" applyAlignment="1">
      <alignment horizontal="right" vertical="top" indent="1"/>
    </xf>
    <xf numFmtId="164" fontId="5" fillId="0" borderId="20" xfId="2" applyNumberFormat="1" applyFont="1" applyBorder="1" applyAlignment="1">
      <alignment horizontal="right" vertical="top"/>
    </xf>
    <xf numFmtId="0" fontId="2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justify" vertical="center" wrapText="1"/>
    </xf>
    <xf numFmtId="0" fontId="34" fillId="3" borderId="0" xfId="0" applyFont="1" applyFill="1" applyAlignment="1">
      <alignment horizontal="center" vertical="center" wrapText="1"/>
    </xf>
    <xf numFmtId="0" fontId="1" fillId="0" borderId="0" xfId="45" applyFont="1"/>
    <xf numFmtId="164" fontId="5" fillId="0" borderId="0" xfId="45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center" wrapText="1"/>
    </xf>
    <xf numFmtId="164" fontId="5" fillId="0" borderId="0" xfId="45" applyNumberFormat="1" applyFont="1" applyAlignment="1">
      <alignment horizontal="right" vertical="top" indent="1"/>
    </xf>
    <xf numFmtId="168" fontId="1" fillId="0" borderId="0" xfId="1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right" vertical="center" wrapText="1"/>
    </xf>
    <xf numFmtId="164" fontId="1" fillId="3" borderId="0" xfId="1" applyNumberFormat="1" applyFont="1" applyFill="1" applyAlignment="1">
      <alignment horizontal="right" vertical="center" wrapText="1"/>
    </xf>
    <xf numFmtId="164" fontId="1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64" fontId="5" fillId="0" borderId="0" xfId="45" applyNumberFormat="1" applyFont="1" applyAlignment="1">
      <alignment horizontal="center" vertical="top"/>
    </xf>
    <xf numFmtId="3" fontId="5" fillId="3" borderId="0" xfId="45" applyNumberFormat="1" applyFont="1" applyFill="1" applyAlignment="1">
      <alignment horizontal="right" vertical="top"/>
    </xf>
    <xf numFmtId="164" fontId="12" fillId="0" borderId="0" xfId="0" applyNumberFormat="1" applyFont="1" applyAlignment="1">
      <alignment horizontal="right" vertical="center" wrapText="1" indent="1"/>
    </xf>
    <xf numFmtId="167" fontId="5" fillId="3" borderId="0" xfId="0" applyNumberFormat="1" applyFont="1" applyFill="1" applyAlignment="1">
      <alignment horizontal="right" vertical="center"/>
    </xf>
    <xf numFmtId="165" fontId="1" fillId="0" borderId="0" xfId="1" applyNumberFormat="1" applyFont="1" applyAlignment="1">
      <alignment horizontal="right"/>
    </xf>
    <xf numFmtId="164" fontId="13" fillId="0" borderId="0" xfId="0" applyNumberFormat="1" applyFont="1" applyAlignment="1">
      <alignment horizontal="right" vertical="center" wrapText="1" indent="1"/>
    </xf>
    <xf numFmtId="167" fontId="1" fillId="0" borderId="0" xfId="2" applyNumberFormat="1" applyFont="1" applyAlignment="1">
      <alignment horizontal="right" vertical="center"/>
    </xf>
    <xf numFmtId="167" fontId="1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 vertical="center" wrapText="1"/>
    </xf>
    <xf numFmtId="167" fontId="12" fillId="0" borderId="4" xfId="0" applyNumberFormat="1" applyFont="1" applyBorder="1" applyAlignment="1">
      <alignment horizontal="right" vertical="center" wrapText="1"/>
    </xf>
    <xf numFmtId="167" fontId="12" fillId="0" borderId="20" xfId="0" applyNumberFormat="1" applyFont="1" applyBorder="1" applyAlignment="1">
      <alignment horizontal="right" vertical="center" wrapText="1"/>
    </xf>
    <xf numFmtId="168" fontId="2" fillId="0" borderId="0" xfId="1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5" fillId="0" borderId="0" xfId="1" applyFont="1" applyAlignment="1">
      <alignment horizontal="right" vertical="top"/>
    </xf>
    <xf numFmtId="0" fontId="1" fillId="0" borderId="0" xfId="0" applyFont="1" applyAlignment="1">
      <alignment horizontal="right" vertical="center" wrapText="1"/>
    </xf>
    <xf numFmtId="0" fontId="1" fillId="0" borderId="20" xfId="2" applyFont="1" applyBorder="1"/>
    <xf numFmtId="3" fontId="5" fillId="0" borderId="0" xfId="45" applyNumberFormat="1" applyFont="1" applyAlignment="1">
      <alignment horizontal="right" vertical="top"/>
    </xf>
    <xf numFmtId="3" fontId="5" fillId="0" borderId="0" xfId="45" applyNumberFormat="1" applyFont="1" applyAlignment="1">
      <alignment horizontal="right" vertical="top" indent="1"/>
    </xf>
    <xf numFmtId="164" fontId="5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3" fontId="5" fillId="0" borderId="0" xfId="1" applyNumberFormat="1" applyFont="1" applyAlignment="1">
      <alignment horizontal="right" vertical="center" wrapText="1"/>
    </xf>
    <xf numFmtId="0" fontId="4" fillId="2" borderId="2" xfId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2" fillId="0" borderId="0" xfId="0" applyFont="1" applyAlignment="1">
      <alignment horizontal="right" indent="1"/>
    </xf>
    <xf numFmtId="0" fontId="8" fillId="0" borderId="0" xfId="1" applyFont="1"/>
    <xf numFmtId="0" fontId="2" fillId="2" borderId="2" xfId="1" applyFont="1" applyFill="1" applyBorder="1" applyAlignment="1">
      <alignment horizontal="center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47" applyFont="1" applyFill="1" applyAlignment="1">
      <alignment horizontal="center" vertical="center" wrapText="1"/>
    </xf>
    <xf numFmtId="0" fontId="2" fillId="2" borderId="4" xfId="47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left" vertical="center" wrapText="1" indent="1"/>
    </xf>
    <xf numFmtId="167" fontId="1" fillId="0" borderId="0" xfId="1" applyNumberFormat="1" applyFont="1" applyAlignment="1">
      <alignment horizontal="right" vertical="center" wrapText="1"/>
    </xf>
    <xf numFmtId="164" fontId="5" fillId="3" borderId="0" xfId="45" applyNumberFormat="1" applyFont="1" applyFill="1" applyAlignment="1">
      <alignment horizontal="right" vertical="top" indent="1"/>
    </xf>
    <xf numFmtId="0" fontId="2" fillId="3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4" fillId="2" borderId="2" xfId="1" applyFont="1" applyFill="1" applyBorder="1" applyAlignment="1">
      <alignment vertical="center" wrapText="1"/>
    </xf>
    <xf numFmtId="164" fontId="4" fillId="0" borderId="10" xfId="45" applyNumberFormat="1" applyFont="1" applyBorder="1" applyAlignment="1">
      <alignment horizontal="right" vertical="top" indent="1"/>
    </xf>
    <xf numFmtId="164" fontId="4" fillId="0" borderId="4" xfId="45" applyNumberFormat="1" applyFont="1" applyBorder="1" applyAlignment="1">
      <alignment horizontal="right" vertical="top" indent="1"/>
    </xf>
    <xf numFmtId="1" fontId="1" fillId="3" borderId="0" xfId="1" applyNumberFormat="1" applyFont="1" applyFill="1" applyAlignment="1">
      <alignment horizontal="right" vertical="center" wrapText="1"/>
    </xf>
    <xf numFmtId="1" fontId="1" fillId="0" borderId="0" xfId="1" applyNumberFormat="1" applyFont="1" applyAlignment="1">
      <alignment horizontal="center" vertical="center" wrapText="1"/>
    </xf>
    <xf numFmtId="164" fontId="2" fillId="26" borderId="0" xfId="1" applyNumberFormat="1" applyFont="1" applyFill="1"/>
    <xf numFmtId="0" fontId="2" fillId="26" borderId="0" xfId="1" applyFont="1" applyFill="1"/>
    <xf numFmtId="164" fontId="5" fillId="0" borderId="20" xfId="45" applyNumberFormat="1" applyFont="1" applyBorder="1" applyAlignment="1">
      <alignment horizontal="right" vertical="top"/>
    </xf>
    <xf numFmtId="167" fontId="1" fillId="0" borderId="0" xfId="1" applyNumberFormat="1" applyFont="1" applyAlignment="1">
      <alignment horizontal="right" vertical="center" indent="2"/>
    </xf>
    <xf numFmtId="167" fontId="5" fillId="0" borderId="0" xfId="0" applyNumberFormat="1" applyFont="1" applyAlignment="1">
      <alignment horizontal="right" vertical="center" indent="2"/>
    </xf>
    <xf numFmtId="167" fontId="2" fillId="0" borderId="0" xfId="1" applyNumberFormat="1" applyFont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2"/>
    </xf>
    <xf numFmtId="164" fontId="5" fillId="0" borderId="0" xfId="0" applyNumberFormat="1" applyFont="1" applyAlignment="1">
      <alignment horizontal="right" vertical="center" indent="2"/>
    </xf>
    <xf numFmtId="0" fontId="2" fillId="3" borderId="0" xfId="1" applyFont="1" applyFill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164" fontId="2" fillId="26" borderId="0" xfId="1" applyNumberFormat="1" applyFont="1" applyFill="1" applyAlignment="1">
      <alignment horizontal="center" vertical="center"/>
    </xf>
    <xf numFmtId="0" fontId="4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2" fillId="2" borderId="4" xfId="47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2" borderId="0" xfId="47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167" fontId="12" fillId="0" borderId="0" xfId="0" applyNumberFormat="1" applyFont="1" applyBorder="1" applyAlignment="1">
      <alignment horizontal="right" vertical="center" wrapText="1"/>
    </xf>
    <xf numFmtId="164" fontId="5" fillId="0" borderId="0" xfId="2" applyNumberFormat="1" applyFont="1" applyBorder="1" applyAlignment="1">
      <alignment horizontal="right" vertical="top"/>
    </xf>
    <xf numFmtId="164" fontId="5" fillId="0" borderId="0" xfId="45" applyNumberFormat="1" applyFont="1" applyBorder="1" applyAlignment="1">
      <alignment horizontal="right" vertical="top"/>
    </xf>
    <xf numFmtId="0" fontId="2" fillId="2" borderId="0" xfId="47" applyFont="1" applyFill="1" applyBorder="1" applyAlignment="1">
      <alignment horizontal="center" vertical="center" wrapText="1"/>
    </xf>
    <xf numFmtId="164" fontId="2" fillId="26" borderId="0" xfId="1" applyNumberFormat="1" applyFont="1" applyFill="1" applyAlignment="1">
      <alignment horizontal="center"/>
    </xf>
    <xf numFmtId="0" fontId="4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2" fillId="2" borderId="4" xfId="47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47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4" fillId="26" borderId="7" xfId="2" applyFont="1" applyFill="1" applyBorder="1" applyAlignment="1">
      <alignment horizontal="left" vertical="top" wrapText="1"/>
    </xf>
    <xf numFmtId="164" fontId="4" fillId="26" borderId="0" xfId="1" applyNumberFormat="1" applyFont="1" applyFill="1" applyAlignment="1">
      <alignment horizontal="right" vertical="top"/>
    </xf>
    <xf numFmtId="167" fontId="4" fillId="26" borderId="0" xfId="0" applyNumberFormat="1" applyFont="1" applyFill="1" applyAlignment="1">
      <alignment horizontal="right" vertical="center"/>
    </xf>
    <xf numFmtId="3" fontId="4" fillId="26" borderId="0" xfId="0" applyNumberFormat="1" applyFont="1" applyFill="1" applyAlignment="1">
      <alignment horizontal="right" vertical="center"/>
    </xf>
    <xf numFmtId="0" fontId="4" fillId="26" borderId="7" xfId="1" applyFont="1" applyFill="1" applyBorder="1" applyAlignment="1">
      <alignment horizontal="left" vertical="top" wrapText="1" indent="1"/>
    </xf>
    <xf numFmtId="164" fontId="4" fillId="26" borderId="0" xfId="1" applyNumberFormat="1" applyFont="1" applyFill="1" applyAlignment="1">
      <alignment horizontal="right" vertical="top" indent="1"/>
    </xf>
    <xf numFmtId="166" fontId="4" fillId="26" borderId="0" xfId="1" applyNumberFormat="1" applyFont="1" applyFill="1" applyAlignment="1">
      <alignment horizontal="right" vertical="top" indent="1"/>
    </xf>
    <xf numFmtId="3" fontId="4" fillId="26" borderId="0" xfId="1" applyNumberFormat="1" applyFont="1" applyFill="1" applyAlignment="1">
      <alignment horizontal="right" vertical="top"/>
    </xf>
    <xf numFmtId="0" fontId="4" fillId="26" borderId="7" xfId="2" applyFont="1" applyFill="1" applyBorder="1" applyAlignment="1">
      <alignment horizontal="left" vertical="top" wrapText="1" indent="1"/>
    </xf>
    <xf numFmtId="164" fontId="4" fillId="26" borderId="0" xfId="2" applyNumberFormat="1" applyFont="1" applyFill="1" applyAlignment="1">
      <alignment horizontal="right" vertical="top" indent="1"/>
    </xf>
    <xf numFmtId="167" fontId="13" fillId="26" borderId="0" xfId="0" applyNumberFormat="1" applyFont="1" applyFill="1" applyAlignment="1">
      <alignment horizontal="right"/>
    </xf>
    <xf numFmtId="0" fontId="4" fillId="26" borderId="7" xfId="1" applyFont="1" applyFill="1" applyBorder="1" applyAlignment="1">
      <alignment horizontal="left" vertical="top" wrapText="1"/>
    </xf>
    <xf numFmtId="167" fontId="13" fillId="26" borderId="0" xfId="0" applyNumberFormat="1" applyFont="1" applyFill="1" applyAlignment="1">
      <alignment horizontal="right" vertical="center" wrapText="1"/>
    </xf>
    <xf numFmtId="3" fontId="13" fillId="26" borderId="0" xfId="0" applyNumberFormat="1" applyFont="1" applyFill="1" applyAlignment="1">
      <alignment horizontal="right" vertical="center" wrapText="1"/>
    </xf>
    <xf numFmtId="168" fontId="2" fillId="26" borderId="0" xfId="1" applyNumberFormat="1" applyFont="1" applyFill="1" applyAlignment="1">
      <alignment horizontal="right" vertical="center" wrapText="1"/>
    </xf>
    <xf numFmtId="164" fontId="13" fillId="26" borderId="0" xfId="0" applyNumberFormat="1" applyFont="1" applyFill="1" applyAlignment="1">
      <alignment horizontal="right" vertical="center" wrapText="1"/>
    </xf>
    <xf numFmtId="167" fontId="4" fillId="26" borderId="0" xfId="1" applyNumberFormat="1" applyFont="1" applyFill="1" applyAlignment="1">
      <alignment horizontal="right" vertical="top"/>
    </xf>
    <xf numFmtId="167" fontId="2" fillId="26" borderId="0" xfId="1" applyNumberFormat="1" applyFont="1" applyFill="1" applyAlignment="1">
      <alignment horizontal="right" vertical="center"/>
    </xf>
    <xf numFmtId="3" fontId="4" fillId="26" borderId="0" xfId="0" applyNumberFormat="1" applyFont="1" applyFill="1" applyAlignment="1">
      <alignment horizontal="center" vertical="center"/>
    </xf>
    <xf numFmtId="167" fontId="4" fillId="26" borderId="0" xfId="0" applyNumberFormat="1" applyFont="1" applyFill="1" applyAlignment="1">
      <alignment horizontal="right" vertical="center" indent="2"/>
    </xf>
    <xf numFmtId="164" fontId="2" fillId="26" borderId="0" xfId="0" applyNumberFormat="1" applyFont="1" applyFill="1" applyAlignment="1">
      <alignment horizontal="right" vertical="center" wrapText="1"/>
    </xf>
    <xf numFmtId="167" fontId="2" fillId="26" borderId="0" xfId="0" applyNumberFormat="1" applyFont="1" applyFill="1" applyAlignment="1">
      <alignment horizontal="right" vertical="center" wrapText="1"/>
    </xf>
    <xf numFmtId="167" fontId="2" fillId="26" borderId="0" xfId="2" applyNumberFormat="1" applyFont="1" applyFill="1"/>
    <xf numFmtId="0" fontId="4" fillId="3" borderId="7" xfId="45" applyFont="1" applyFill="1" applyBorder="1" applyAlignment="1">
      <alignment horizontal="left" vertical="top" wrapText="1"/>
    </xf>
    <xf numFmtId="0" fontId="1" fillId="3" borderId="0" xfId="1" applyFont="1" applyFill="1"/>
    <xf numFmtId="0" fontId="1" fillId="3" borderId="0" xfId="1" applyFont="1" applyFill="1" applyAlignment="1">
      <alignment horizontal="center" vertical="center"/>
    </xf>
    <xf numFmtId="49" fontId="5" fillId="3" borderId="7" xfId="45" applyNumberFormat="1" applyFont="1" applyFill="1" applyBorder="1" applyAlignment="1">
      <alignment horizontal="left" vertical="top" wrapText="1" indent="1"/>
    </xf>
    <xf numFmtId="169" fontId="1" fillId="3" borderId="0" xfId="1" applyNumberFormat="1" applyFont="1" applyFill="1"/>
    <xf numFmtId="164" fontId="1" fillId="3" borderId="0" xfId="1" applyNumberFormat="1" applyFont="1" applyFill="1"/>
    <xf numFmtId="164" fontId="1" fillId="3" borderId="0" xfId="1" applyNumberFormat="1" applyFont="1" applyFill="1" applyAlignment="1">
      <alignment horizontal="center" vertical="center"/>
    </xf>
    <xf numFmtId="3" fontId="1" fillId="3" borderId="0" xfId="1" applyNumberFormat="1" applyFont="1" applyFill="1"/>
    <xf numFmtId="0" fontId="5" fillId="3" borderId="7" xfId="45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164" fontId="4" fillId="3" borderId="0" xfId="45" applyNumberFormat="1" applyFont="1" applyFill="1" applyAlignment="1">
      <alignment horizontal="right" vertical="top" indent="1"/>
    </xf>
    <xf numFmtId="0" fontId="2" fillId="3" borderId="0" xfId="1" applyFont="1" applyFill="1"/>
    <xf numFmtId="164" fontId="2" fillId="3" borderId="0" xfId="1" applyNumberFormat="1" applyFont="1" applyFill="1"/>
    <xf numFmtId="3" fontId="2" fillId="3" borderId="0" xfId="1" applyNumberFormat="1" applyFont="1" applyFill="1"/>
    <xf numFmtId="164" fontId="4" fillId="26" borderId="0" xfId="45" applyNumberFormat="1" applyFont="1" applyFill="1" applyAlignment="1">
      <alignment horizontal="right" vertical="top" indent="1"/>
    </xf>
    <xf numFmtId="3" fontId="2" fillId="26" borderId="0" xfId="1" applyNumberFormat="1" applyFont="1" applyFill="1"/>
    <xf numFmtId="164" fontId="2" fillId="26" borderId="1" xfId="1" applyNumberFormat="1" applyFont="1" applyFill="1" applyBorder="1" applyAlignment="1">
      <alignment vertical="center" wrapText="1"/>
    </xf>
    <xf numFmtId="164" fontId="2" fillId="26" borderId="22" xfId="1" applyNumberFormat="1" applyFont="1" applyFill="1" applyBorder="1" applyAlignment="1">
      <alignment vertical="center" wrapText="1"/>
    </xf>
    <xf numFmtId="49" fontId="4" fillId="3" borderId="7" xfId="45" applyNumberFormat="1" applyFont="1" applyFill="1" applyBorder="1" applyAlignment="1">
      <alignment horizontal="left" vertical="top" wrapText="1" indent="1"/>
    </xf>
    <xf numFmtId="164" fontId="1" fillId="3" borderId="0" xfId="1" applyNumberFormat="1" applyFont="1" applyFill="1" applyAlignment="1">
      <alignment horizontal="center"/>
    </xf>
    <xf numFmtId="0" fontId="1" fillId="3" borderId="0" xfId="1" applyFont="1" applyFill="1" applyAlignment="1">
      <alignment horizontal="center"/>
    </xf>
    <xf numFmtId="164" fontId="2" fillId="3" borderId="0" xfId="1" applyNumberFormat="1" applyFont="1" applyFill="1" applyAlignment="1">
      <alignment horizontal="center"/>
    </xf>
    <xf numFmtId="164" fontId="4" fillId="26" borderId="21" xfId="45" applyNumberFormat="1" applyFont="1" applyFill="1" applyBorder="1" applyAlignment="1">
      <alignment horizontal="right" vertical="top" indent="1"/>
    </xf>
    <xf numFmtId="0" fontId="4" fillId="26" borderId="7" xfId="1" applyFont="1" applyFill="1" applyBorder="1" applyAlignment="1">
      <alignment horizontal="left" vertical="center" wrapText="1"/>
    </xf>
    <xf numFmtId="0" fontId="2" fillId="26" borderId="0" xfId="1" applyFont="1" applyFill="1" applyAlignment="1">
      <alignment vertical="center"/>
    </xf>
    <xf numFmtId="164" fontId="4" fillId="26" borderId="0" xfId="45" applyNumberFormat="1" applyFont="1" applyFill="1" applyAlignment="1">
      <alignment horizontal="right" vertical="center"/>
    </xf>
    <xf numFmtId="164" fontId="2" fillId="26" borderId="0" xfId="1" applyNumberFormat="1" applyFont="1" applyFill="1" applyAlignment="1">
      <alignment vertical="center"/>
    </xf>
    <xf numFmtId="3" fontId="2" fillId="26" borderId="0" xfId="1" applyNumberFormat="1" applyFont="1" applyFill="1" applyAlignment="1">
      <alignment vertical="center"/>
    </xf>
    <xf numFmtId="0" fontId="2" fillId="3" borderId="0" xfId="1" applyFont="1" applyFill="1" applyAlignment="1">
      <alignment vertical="center"/>
    </xf>
    <xf numFmtId="164" fontId="4" fillId="26" borderId="21" xfId="45" applyNumberFormat="1" applyFont="1" applyFill="1" applyBorder="1" applyAlignment="1">
      <alignment horizontal="left" vertical="top" indent="3"/>
    </xf>
    <xf numFmtId="167" fontId="1" fillId="3" borderId="0" xfId="1" applyNumberFormat="1" applyFont="1" applyFill="1" applyAlignment="1">
      <alignment horizontal="right" vertical="center" wrapText="1"/>
    </xf>
    <xf numFmtId="169" fontId="1" fillId="3" borderId="0" xfId="1" applyNumberFormat="1" applyFont="1" applyFill="1" applyAlignment="1">
      <alignment horizontal="right"/>
    </xf>
    <xf numFmtId="169" fontId="1" fillId="3" borderId="0" xfId="1" applyNumberFormat="1" applyFont="1" applyFill="1" applyAlignment="1">
      <alignment horizontal="right" vertical="top"/>
    </xf>
    <xf numFmtId="164" fontId="4" fillId="3" borderId="0" xfId="45" applyNumberFormat="1" applyFont="1" applyFill="1" applyBorder="1" applyAlignment="1">
      <alignment horizontal="right" vertical="top" indent="1"/>
    </xf>
    <xf numFmtId="0" fontId="1" fillId="3" borderId="0" xfId="0" applyFont="1" applyFill="1"/>
    <xf numFmtId="3" fontId="1" fillId="3" borderId="0" xfId="0" applyNumberFormat="1" applyFont="1" applyFill="1" applyAlignment="1">
      <alignment horizontal="right" vertical="center" wrapText="1" indent="1"/>
    </xf>
    <xf numFmtId="0" fontId="2" fillId="26" borderId="0" xfId="2" applyFont="1" applyFill="1"/>
    <xf numFmtId="167" fontId="4" fillId="26" borderId="0" xfId="0" applyNumberFormat="1" applyFont="1" applyFill="1" applyAlignment="1">
      <alignment horizontal="center" vertical="center"/>
    </xf>
    <xf numFmtId="3" fontId="4" fillId="26" borderId="0" xfId="2" applyNumberFormat="1" applyFont="1" applyFill="1" applyAlignment="1">
      <alignment horizontal="right" vertical="top"/>
    </xf>
    <xf numFmtId="166" fontId="4" fillId="26" borderId="0" xfId="2" applyNumberFormat="1" applyFont="1" applyFill="1" applyAlignment="1">
      <alignment horizontal="right" vertical="top"/>
    </xf>
    <xf numFmtId="166" fontId="4" fillId="26" borderId="0" xfId="0" applyNumberFormat="1" applyFont="1" applyFill="1" applyAlignment="1">
      <alignment horizontal="right" vertical="center"/>
    </xf>
    <xf numFmtId="0" fontId="1" fillId="26" borderId="0" xfId="2" applyFont="1" applyFill="1"/>
    <xf numFmtId="166" fontId="2" fillId="26" borderId="0" xfId="2" applyNumberFormat="1" applyFont="1" applyFill="1" applyAlignment="1">
      <alignment horizontal="right"/>
    </xf>
    <xf numFmtId="3" fontId="4" fillId="26" borderId="0" xfId="2" applyNumberFormat="1" applyFont="1" applyFill="1" applyAlignment="1">
      <alignment horizontal="right" vertical="top" indent="1"/>
    </xf>
    <xf numFmtId="164" fontId="12" fillId="3" borderId="0" xfId="0" applyNumberFormat="1" applyFont="1" applyFill="1" applyAlignment="1">
      <alignment horizontal="center" vertical="center" wrapText="1"/>
    </xf>
    <xf numFmtId="0" fontId="4" fillId="26" borderId="7" xfId="45" applyFont="1" applyFill="1" applyBorder="1" applyAlignment="1">
      <alignment horizontal="left" vertical="top" wrapText="1" indent="1"/>
    </xf>
    <xf numFmtId="164" fontId="13" fillId="2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right"/>
    </xf>
    <xf numFmtId="0" fontId="4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2" fillId="3" borderId="0" xfId="1" applyFont="1" applyFill="1" applyAlignment="1">
      <alignment horizontal="left" vertical="center" wrapText="1"/>
    </xf>
    <xf numFmtId="0" fontId="1" fillId="3" borderId="0" xfId="1" applyFont="1" applyFill="1" applyAlignment="1">
      <alignment horizontal="left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2" fillId="2" borderId="4" xfId="47" applyFont="1" applyFill="1" applyBorder="1" applyAlignment="1">
      <alignment horizontal="center" vertical="center" wrapText="1"/>
    </xf>
    <xf numFmtId="0" fontId="2" fillId="2" borderId="0" xfId="47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1" fillId="3" borderId="0" xfId="1" applyFont="1" applyFill="1" applyAlignment="1">
      <alignment horizontal="left" vertical="center" wrapText="1"/>
    </xf>
    <xf numFmtId="0" fontId="1" fillId="0" borderId="4" xfId="1" applyFont="1" applyBorder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0" xfId="1" applyFont="1" applyAlignment="1">
      <alignment horizontal="center"/>
    </xf>
    <xf numFmtId="0" fontId="8" fillId="3" borderId="0" xfId="1" applyFont="1" applyFill="1" applyAlignment="1">
      <alignment horizontal="center" wrapText="1"/>
    </xf>
    <xf numFmtId="0" fontId="9" fillId="0" borderId="0" xfId="1" applyFont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4" fillId="2" borderId="10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4" fillId="2" borderId="2" xfId="1" applyFont="1" applyFill="1" applyBorder="1" applyAlignment="1">
      <alignment horizontal="right" vertical="center" wrapText="1" indent="1"/>
    </xf>
    <xf numFmtId="0" fontId="4" fillId="2" borderId="4" xfId="1" applyFont="1" applyFill="1" applyBorder="1" applyAlignment="1">
      <alignment horizontal="right" vertical="center" wrapText="1" indent="1"/>
    </xf>
    <xf numFmtId="0" fontId="4" fillId="2" borderId="2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1" applyFont="1" applyAlignment="1">
      <alignment horizontal="center" wrapText="1"/>
    </xf>
    <xf numFmtId="0" fontId="2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 indent="1"/>
    </xf>
    <xf numFmtId="0" fontId="4" fillId="2" borderId="4" xfId="2" applyFont="1" applyFill="1" applyBorder="1" applyAlignment="1">
      <alignment horizontal="right" vertical="center" wrapText="1" indent="1"/>
    </xf>
    <xf numFmtId="0" fontId="4" fillId="2" borderId="1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right" vertical="center" wrapText="1" indent="1"/>
    </xf>
    <xf numFmtId="0" fontId="4" fillId="2" borderId="10" xfId="2" applyFont="1" applyFill="1" applyBorder="1" applyAlignment="1">
      <alignment horizontal="right" vertical="center" wrapText="1" indent="1"/>
    </xf>
    <xf numFmtId="0" fontId="4" fillId="2" borderId="7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3" borderId="0" xfId="1" applyFont="1" applyFill="1" applyAlignment="1">
      <alignment horizontal="left" vertical="center" wrapText="1"/>
    </xf>
    <xf numFmtId="0" fontId="2" fillId="2" borderId="0" xfId="47" applyFont="1" applyFill="1" applyAlignment="1">
      <alignment horizontal="center" vertical="center" wrapText="1"/>
    </xf>
    <xf numFmtId="0" fontId="2" fillId="2" borderId="4" xfId="47" applyFont="1" applyFill="1" applyBorder="1" applyAlignment="1">
      <alignment horizontal="center" vertical="center" wrapText="1"/>
    </xf>
    <xf numFmtId="0" fontId="1" fillId="3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47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164" fontId="2" fillId="26" borderId="1" xfId="1" applyNumberFormat="1" applyFont="1" applyFill="1" applyBorder="1" applyAlignment="1">
      <alignment horizontal="center" vertical="center" wrapText="1"/>
    </xf>
    <xf numFmtId="164" fontId="2" fillId="26" borderId="22" xfId="1" applyNumberFormat="1" applyFont="1" applyFill="1" applyBorder="1" applyAlignment="1">
      <alignment horizontal="center" vertical="center" wrapText="1"/>
    </xf>
    <xf numFmtId="0" fontId="2" fillId="2" borderId="1" xfId="47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right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4" fillId="2" borderId="2" xfId="2" applyNumberFormat="1" applyFont="1" applyFill="1" applyBorder="1" applyAlignment="1">
      <alignment horizontal="right" vertical="center" wrapText="1"/>
    </xf>
    <xf numFmtId="3" fontId="4" fillId="2" borderId="4" xfId="2" applyNumberFormat="1" applyFont="1" applyFill="1" applyBorder="1" applyAlignment="1">
      <alignment horizontal="right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3" fontId="4" fillId="2" borderId="4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0" fontId="1" fillId="0" borderId="0" xfId="2" applyFont="1" applyAlignment="1">
      <alignment horizontal="left" vertical="center" wrapText="1"/>
    </xf>
    <xf numFmtId="0" fontId="4" fillId="2" borderId="9" xfId="2" applyFont="1" applyFill="1" applyBorder="1" applyAlignment="1">
      <alignment horizontal="right" vertical="center" wrapText="1"/>
    </xf>
    <xf numFmtId="0" fontId="4" fillId="2" borderId="10" xfId="2" applyFont="1" applyFill="1" applyBorder="1" applyAlignment="1">
      <alignment horizontal="right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4" xfId="2" applyFont="1" applyFill="1" applyBorder="1" applyAlignment="1">
      <alignment horizontal="right" vertical="center" wrapText="1"/>
    </xf>
    <xf numFmtId="0" fontId="8" fillId="0" borderId="0" xfId="2" applyFont="1" applyAlignment="1">
      <alignment horizontal="center" vertical="center"/>
    </xf>
    <xf numFmtId="171" fontId="1" fillId="3" borderId="0" xfId="1" applyNumberFormat="1" applyFont="1" applyFill="1"/>
  </cellXfs>
  <cellStyles count="53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o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1 2" xfId="41" xr:uid="{00000000-0005-0000-0000-000016000000}"/>
    <cellStyle name="Encabezado 4 2" xfId="26" xr:uid="{00000000-0005-0000-0000-000017000000}"/>
    <cellStyle name="Énfasis1 2" xfId="27" xr:uid="{00000000-0005-0000-0000-000018000000}"/>
    <cellStyle name="Énfasis2 2" xfId="28" xr:uid="{00000000-0005-0000-0000-000019000000}"/>
    <cellStyle name="Énfasis3 2" xfId="29" xr:uid="{00000000-0005-0000-0000-00001A000000}"/>
    <cellStyle name="Énfasis4 2" xfId="30" xr:uid="{00000000-0005-0000-0000-00001B000000}"/>
    <cellStyle name="Énfasis5 2" xfId="31" xr:uid="{00000000-0005-0000-0000-00001C000000}"/>
    <cellStyle name="Énfasis6 2" xfId="32" xr:uid="{00000000-0005-0000-0000-00001D000000}"/>
    <cellStyle name="Entrada 2" xfId="33" xr:uid="{00000000-0005-0000-0000-00001E000000}"/>
    <cellStyle name="Incorrecto 2" xfId="34" xr:uid="{00000000-0005-0000-0000-00001F000000}"/>
    <cellStyle name="Neutral 2" xfId="35" xr:uid="{00000000-0005-0000-0000-000020000000}"/>
    <cellStyle name="Normal" xfId="0" builtinId="0"/>
    <cellStyle name="Normal 2" xfId="1" xr:uid="{00000000-0005-0000-0000-000022000000}"/>
    <cellStyle name="Normal 2 2" xfId="47" xr:uid="{00000000-0005-0000-0000-000023000000}"/>
    <cellStyle name="Normal 3" xfId="2" xr:uid="{00000000-0005-0000-0000-000024000000}"/>
    <cellStyle name="Normal 3 2" xfId="45" xr:uid="{00000000-0005-0000-0000-000025000000}"/>
    <cellStyle name="Normal 4" xfId="3" xr:uid="{00000000-0005-0000-0000-000026000000}"/>
    <cellStyle name="Normal 4 2" xfId="46" xr:uid="{00000000-0005-0000-0000-000027000000}"/>
    <cellStyle name="Notas 2" xfId="36" xr:uid="{00000000-0005-0000-0000-000028000000}"/>
    <cellStyle name="Salida 2" xfId="37" xr:uid="{00000000-0005-0000-0000-000029000000}"/>
    <cellStyle name="style1711114765485" xfId="48" xr:uid="{00000000-0005-0000-0000-00002A000000}"/>
    <cellStyle name="style1743739419630" xfId="51" xr:uid="{0894F808-64AF-4FD0-A685-7EE9F8332397}"/>
    <cellStyle name="style1743739419650" xfId="52" xr:uid="{01F99FD1-D899-4F4F-B633-45A5A001A2C6}"/>
    <cellStyle name="style1743739420813" xfId="49" xr:uid="{7C2659A5-CD25-4575-A4E0-6A72BCA596F9}"/>
    <cellStyle name="style1743739420830" xfId="50" xr:uid="{4D2EDCEC-1524-4D81-A764-905676A12140}"/>
    <cellStyle name="Texto de advertencia 2" xfId="38" xr:uid="{00000000-0005-0000-0000-00002B000000}"/>
    <cellStyle name="Texto explicativo 2" xfId="39" xr:uid="{00000000-0005-0000-0000-00002C000000}"/>
    <cellStyle name="Título 2 2" xfId="42" xr:uid="{00000000-0005-0000-0000-00002D000000}"/>
    <cellStyle name="Título 3 2" xfId="43" xr:uid="{00000000-0005-0000-0000-00002E000000}"/>
    <cellStyle name="Título 4" xfId="40" xr:uid="{00000000-0005-0000-0000-00002F000000}"/>
    <cellStyle name="Total 2" xfId="44" xr:uid="{00000000-0005-0000-0000-000030000000}"/>
  </cellStyles>
  <dxfs count="0"/>
  <tableStyles count="0" defaultTableStyle="TableStyleMedium2" defaultPivotStyle="PivotStyleLight16"/>
  <colors>
    <mruColors>
      <color rgb="FFFDE9F1"/>
      <color rgb="FFFF6499"/>
      <color rgb="FFF173AC"/>
      <color rgb="FFFFD1E8"/>
      <color rgb="FFA30061"/>
      <color rgb="FFF8C1D9"/>
      <color rgb="FFEC008C"/>
      <color rgb="FFB67292"/>
      <color rgb="FF7D2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showGridLines="0" tabSelected="1" zoomScaleNormal="100" zoomScaleSheetLayoutView="100" workbookViewId="0">
      <selection activeCell="A2" sqref="A2:L2"/>
    </sheetView>
  </sheetViews>
  <sheetFormatPr baseColWidth="10" defaultColWidth="0" defaultRowHeight="12.75" zeroHeight="1" x14ac:dyDescent="0.25"/>
  <cols>
    <col min="1" max="1" width="12.7109375" style="2" customWidth="1"/>
    <col min="2" max="2" width="7.85546875" style="2" customWidth="1"/>
    <col min="3" max="3" width="10.42578125" style="2" customWidth="1"/>
    <col min="4" max="4" width="9.28515625" style="2" customWidth="1"/>
    <col min="5" max="5" width="11.5703125" style="2" customWidth="1"/>
    <col min="6" max="6" width="8.5703125" style="2" customWidth="1"/>
    <col min="7" max="7" width="10.42578125" style="2" customWidth="1"/>
    <col min="8" max="8" width="10.140625" style="2" customWidth="1"/>
    <col min="9" max="9" width="1.28515625" style="2" customWidth="1"/>
    <col min="10" max="11" width="10.140625" style="12" customWidth="1"/>
    <col min="12" max="12" width="1.7109375" style="2" customWidth="1"/>
    <col min="13" max="16384" width="9.140625" style="2" hidden="1"/>
  </cols>
  <sheetData>
    <row r="1" spans="1:12" s="106" customFormat="1" ht="15" customHeight="1" x14ac:dyDescent="0.25">
      <c r="A1" s="336" t="s">
        <v>99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2" s="106" customFormat="1" ht="15" customHeight="1" x14ac:dyDescent="0.25">
      <c r="A2" s="337" t="s">
        <v>282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</row>
    <row r="3" spans="1:12" s="106" customFormat="1" ht="15" customHeight="1" x14ac:dyDescent="0.25">
      <c r="A3" s="338" t="s">
        <v>258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0" customHeight="1" x14ac:dyDescent="0.25">
      <c r="A5" s="340" t="s">
        <v>12</v>
      </c>
      <c r="B5" s="342" t="s">
        <v>4</v>
      </c>
      <c r="C5" s="344" t="s">
        <v>8</v>
      </c>
      <c r="D5" s="344"/>
      <c r="E5" s="344"/>
      <c r="F5" s="344"/>
      <c r="G5" s="344"/>
      <c r="H5" s="344"/>
      <c r="I5" s="55"/>
      <c r="J5" s="345" t="s">
        <v>150</v>
      </c>
      <c r="K5" s="345"/>
      <c r="L5" s="346"/>
    </row>
    <row r="6" spans="1:12" ht="30" customHeight="1" x14ac:dyDescent="0.25">
      <c r="A6" s="341"/>
      <c r="B6" s="343"/>
      <c r="C6" s="56" t="s">
        <v>3</v>
      </c>
      <c r="D6" s="56" t="s">
        <v>0</v>
      </c>
      <c r="E6" s="56" t="s">
        <v>6</v>
      </c>
      <c r="F6" s="56" t="s">
        <v>1</v>
      </c>
      <c r="G6" s="56" t="s">
        <v>7</v>
      </c>
      <c r="H6" s="56" t="s">
        <v>2</v>
      </c>
      <c r="I6" s="56"/>
      <c r="J6" s="65" t="s">
        <v>173</v>
      </c>
      <c r="K6" s="65" t="s">
        <v>174</v>
      </c>
      <c r="L6" s="347"/>
    </row>
    <row r="7" spans="1:12" ht="5.0999999999999996" customHeight="1" x14ac:dyDescent="0.25">
      <c r="A7" s="60"/>
      <c r="B7" s="7"/>
      <c r="C7" s="7"/>
      <c r="D7" s="7"/>
      <c r="E7" s="7"/>
      <c r="F7" s="7"/>
      <c r="G7" s="7"/>
      <c r="H7" s="7"/>
      <c r="I7" s="7"/>
      <c r="J7" s="8"/>
      <c r="K7" s="8"/>
      <c r="L7" s="99"/>
    </row>
    <row r="8" spans="1:12" ht="12.95" customHeight="1" x14ac:dyDescent="0.25">
      <c r="A8" s="245" t="s">
        <v>4</v>
      </c>
      <c r="B8" s="246">
        <v>100</v>
      </c>
      <c r="C8" s="247">
        <v>32.380227032716341</v>
      </c>
      <c r="D8" s="247">
        <v>15.591512454827352</v>
      </c>
      <c r="E8" s="247">
        <v>36.767394454635912</v>
      </c>
      <c r="F8" s="247">
        <v>0.35195731526278939</v>
      </c>
      <c r="G8" s="247">
        <v>0.51347271739307343</v>
      </c>
      <c r="H8" s="247">
        <v>14.395436025165479</v>
      </c>
      <c r="I8" s="247"/>
      <c r="J8" s="248">
        <v>30776.763914999727</v>
      </c>
      <c r="K8" s="248">
        <v>30872</v>
      </c>
      <c r="L8" s="113"/>
    </row>
    <row r="9" spans="1:12" ht="9" customHeight="1" x14ac:dyDescent="0.25">
      <c r="A9" s="60"/>
      <c r="B9" s="7"/>
      <c r="C9" s="7"/>
      <c r="D9" s="7"/>
      <c r="E9" s="7"/>
      <c r="F9" s="7"/>
      <c r="G9" s="7"/>
      <c r="H9" s="7"/>
      <c r="I9" s="7"/>
      <c r="J9" s="8"/>
      <c r="K9" s="8"/>
      <c r="L9" s="99"/>
    </row>
    <row r="10" spans="1:12" ht="12.95" customHeight="1" x14ac:dyDescent="0.25">
      <c r="A10" s="61" t="s">
        <v>30</v>
      </c>
      <c r="B10" s="34">
        <v>100</v>
      </c>
      <c r="C10" s="38">
        <v>91.425792044183979</v>
      </c>
      <c r="D10" s="38">
        <v>0.20664939834636087</v>
      </c>
      <c r="E10" s="38">
        <v>6.9051755421978127</v>
      </c>
      <c r="F10" s="38">
        <v>0</v>
      </c>
      <c r="G10" s="38">
        <v>0</v>
      </c>
      <c r="H10" s="38">
        <v>1.4623830152719308</v>
      </c>
      <c r="I10" s="38"/>
      <c r="J10" s="40">
        <v>4949.6418000000067</v>
      </c>
      <c r="K10" s="40">
        <v>4461</v>
      </c>
      <c r="L10" s="111"/>
    </row>
    <row r="11" spans="1:12" ht="12.95" customHeight="1" x14ac:dyDescent="0.25">
      <c r="A11" s="61" t="s">
        <v>14</v>
      </c>
      <c r="B11" s="34">
        <v>100</v>
      </c>
      <c r="C11" s="38">
        <v>57.085782794982222</v>
      </c>
      <c r="D11" s="38">
        <v>2.5679558955582427</v>
      </c>
      <c r="E11" s="38">
        <v>31.607090277265677</v>
      </c>
      <c r="F11" s="38">
        <v>0</v>
      </c>
      <c r="G11" s="38">
        <v>0</v>
      </c>
      <c r="H11" s="38">
        <v>8.7391710321938803</v>
      </c>
      <c r="I11" s="38"/>
      <c r="J11" s="40">
        <v>3917.2576979999972</v>
      </c>
      <c r="K11" s="40">
        <v>4226</v>
      </c>
      <c r="L11" s="111"/>
    </row>
    <row r="12" spans="1:12" ht="12.95" customHeight="1" x14ac:dyDescent="0.25">
      <c r="A12" s="61" t="s">
        <v>15</v>
      </c>
      <c r="B12" s="34">
        <v>100</v>
      </c>
      <c r="C12" s="38">
        <v>31.435922677457544</v>
      </c>
      <c r="D12" s="38">
        <v>7.725248360283965</v>
      </c>
      <c r="E12" s="38">
        <v>45.527009702306117</v>
      </c>
      <c r="F12" s="38">
        <v>3.9504538551850599E-2</v>
      </c>
      <c r="G12" s="38">
        <v>3.850231202024295E-2</v>
      </c>
      <c r="H12" s="38">
        <v>15.233812409380224</v>
      </c>
      <c r="I12" s="38"/>
      <c r="J12" s="40">
        <v>4340.6354380000021</v>
      </c>
      <c r="K12" s="40">
        <v>5296</v>
      </c>
      <c r="L12" s="111"/>
    </row>
    <row r="13" spans="1:12" ht="12.95" customHeight="1" x14ac:dyDescent="0.25">
      <c r="A13" s="61" t="s">
        <v>16</v>
      </c>
      <c r="B13" s="34">
        <v>100</v>
      </c>
      <c r="C13" s="38">
        <v>14.940756401211628</v>
      </c>
      <c r="D13" s="38">
        <v>18.298108202827844</v>
      </c>
      <c r="E13" s="38">
        <v>49.314109771802464</v>
      </c>
      <c r="F13" s="38">
        <v>0.12757995115398779</v>
      </c>
      <c r="G13" s="38">
        <v>0.16206234881581003</v>
      </c>
      <c r="H13" s="38">
        <v>17.157383324188025</v>
      </c>
      <c r="I13" s="38"/>
      <c r="J13" s="40">
        <v>4579.087033000008</v>
      </c>
      <c r="K13" s="40">
        <v>5632</v>
      </c>
      <c r="L13" s="111"/>
    </row>
    <row r="14" spans="1:12" ht="12.95" customHeight="1" x14ac:dyDescent="0.25">
      <c r="A14" s="61" t="s">
        <v>17</v>
      </c>
      <c r="B14" s="34">
        <v>100</v>
      </c>
      <c r="C14" s="38">
        <v>10.157959205041831</v>
      </c>
      <c r="D14" s="38">
        <v>23.277517804915568</v>
      </c>
      <c r="E14" s="38">
        <v>46.018510201888851</v>
      </c>
      <c r="F14" s="38">
        <v>0.62317341062299503</v>
      </c>
      <c r="G14" s="38">
        <v>0.79708062942763247</v>
      </c>
      <c r="H14" s="38">
        <v>19.125758748103031</v>
      </c>
      <c r="I14" s="38"/>
      <c r="J14" s="40">
        <v>4681.0161510000089</v>
      </c>
      <c r="K14" s="40">
        <v>4943</v>
      </c>
      <c r="L14" s="111"/>
    </row>
    <row r="15" spans="1:12" ht="12.95" customHeight="1" x14ac:dyDescent="0.25">
      <c r="A15" s="61" t="s">
        <v>18</v>
      </c>
      <c r="B15" s="34">
        <v>100</v>
      </c>
      <c r="C15" s="38">
        <v>8.1509119417734954</v>
      </c>
      <c r="D15" s="38">
        <v>27.917378512852274</v>
      </c>
      <c r="E15" s="38">
        <v>44.046771756549326</v>
      </c>
      <c r="F15" s="38">
        <v>0.40410782617316171</v>
      </c>
      <c r="G15" s="38">
        <v>1.3600853524441994</v>
      </c>
      <c r="H15" s="38">
        <v>18.120744610207261</v>
      </c>
      <c r="I15" s="38"/>
      <c r="J15" s="40">
        <v>4210.2470920000105</v>
      </c>
      <c r="K15" s="40">
        <v>3701</v>
      </c>
      <c r="L15" s="111"/>
    </row>
    <row r="16" spans="1:12" ht="12.95" customHeight="1" x14ac:dyDescent="0.25">
      <c r="A16" s="61" t="s">
        <v>19</v>
      </c>
      <c r="B16" s="34">
        <v>100</v>
      </c>
      <c r="C16" s="38">
        <v>8.2169132195469103</v>
      </c>
      <c r="D16" s="38">
        <v>30.484311967696716</v>
      </c>
      <c r="E16" s="38">
        <v>36.424405799255979</v>
      </c>
      <c r="F16" s="38">
        <v>1.3315724849347903</v>
      </c>
      <c r="G16" s="38">
        <v>1.326305117548632</v>
      </c>
      <c r="H16" s="38">
        <v>22.216491411016996</v>
      </c>
      <c r="I16" s="38"/>
      <c r="J16" s="40">
        <v>4098.8787030000012</v>
      </c>
      <c r="K16" s="40">
        <v>2613</v>
      </c>
      <c r="L16" s="111"/>
    </row>
    <row r="17" spans="1:20" ht="9.75" customHeight="1" x14ac:dyDescent="0.25">
      <c r="A17" s="62"/>
      <c r="B17" s="34"/>
      <c r="C17" s="101"/>
      <c r="D17" s="101"/>
      <c r="E17" s="101"/>
      <c r="F17" s="101"/>
      <c r="G17" s="101"/>
      <c r="H17" s="101"/>
      <c r="I17" s="101"/>
      <c r="J17" s="102"/>
      <c r="K17" s="102"/>
      <c r="L17" s="112"/>
    </row>
    <row r="18" spans="1:20" ht="12.95" customHeight="1" x14ac:dyDescent="0.25">
      <c r="A18" s="78" t="s">
        <v>273</v>
      </c>
      <c r="B18" s="34">
        <v>100</v>
      </c>
      <c r="C18" s="38">
        <v>31.64259888835787</v>
      </c>
      <c r="D18" s="38">
        <v>15.895132321193383</v>
      </c>
      <c r="E18" s="38">
        <v>36.073566239858209</v>
      </c>
      <c r="F18" s="38">
        <v>0.31558081374776076</v>
      </c>
      <c r="G18" s="38">
        <v>0.33289508559945669</v>
      </c>
      <c r="H18" s="38">
        <v>15.74022665124607</v>
      </c>
      <c r="I18" s="38"/>
      <c r="J18" s="40">
        <v>32049.68160099932</v>
      </c>
      <c r="K18" s="40">
        <v>32146</v>
      </c>
      <c r="L18" s="111"/>
    </row>
    <row r="19" spans="1:20" ht="12.95" customHeight="1" x14ac:dyDescent="0.25">
      <c r="A19" s="78" t="s">
        <v>227</v>
      </c>
      <c r="B19" s="34">
        <v>100</v>
      </c>
      <c r="C19" s="38">
        <v>31.623417758361981</v>
      </c>
      <c r="D19" s="38">
        <v>16.7</v>
      </c>
      <c r="E19" s="38">
        <v>36.700000000000003</v>
      </c>
      <c r="F19" s="38">
        <v>0.3</v>
      </c>
      <c r="G19" s="38">
        <v>0.3</v>
      </c>
      <c r="H19" s="38">
        <v>14.3</v>
      </c>
      <c r="I19" s="38"/>
      <c r="J19" s="40">
        <v>32161</v>
      </c>
      <c r="K19" s="40">
        <v>32281</v>
      </c>
      <c r="L19" s="113"/>
    </row>
    <row r="20" spans="1:20" ht="12.95" customHeight="1" x14ac:dyDescent="0.25">
      <c r="A20" s="78" t="s">
        <v>196</v>
      </c>
      <c r="B20" s="34">
        <v>100</v>
      </c>
      <c r="C20" s="38">
        <v>31.5</v>
      </c>
      <c r="D20" s="38">
        <v>16.972887287907849</v>
      </c>
      <c r="E20" s="38">
        <v>36.516344635709665</v>
      </c>
      <c r="F20" s="38">
        <v>0.28340629497793451</v>
      </c>
      <c r="G20" s="38">
        <v>0.22718956141546304</v>
      </c>
      <c r="H20" s="38">
        <v>14.48156162015788</v>
      </c>
      <c r="I20" s="38"/>
      <c r="J20" s="40">
        <v>33085.93869000001</v>
      </c>
      <c r="K20" s="40">
        <v>33179</v>
      </c>
      <c r="L20" s="111"/>
    </row>
    <row r="21" spans="1:20" ht="12.95" hidden="1" customHeight="1" x14ac:dyDescent="0.25">
      <c r="A21" s="62" t="s">
        <v>228</v>
      </c>
      <c r="B21" s="34">
        <v>100</v>
      </c>
      <c r="C21" s="92">
        <v>30.803007473451427</v>
      </c>
      <c r="D21" s="92">
        <v>19.928418607534681</v>
      </c>
      <c r="E21" s="92">
        <v>36.671243183601625</v>
      </c>
      <c r="F21" s="92">
        <v>0.45623072340090548</v>
      </c>
      <c r="G21" s="92">
        <v>0.45627286341547091</v>
      </c>
      <c r="H21" s="92">
        <v>11.684827148597513</v>
      </c>
      <c r="I21" s="132"/>
      <c r="J21" s="102">
        <v>33167.999925999677</v>
      </c>
      <c r="K21" s="40">
        <v>33168</v>
      </c>
      <c r="L21" s="114"/>
    </row>
    <row r="22" spans="1:20" ht="5.0999999999999996" customHeight="1" x14ac:dyDescent="0.25">
      <c r="A22" s="64"/>
      <c r="B22" s="69"/>
      <c r="C22" s="58"/>
      <c r="D22" s="58"/>
      <c r="E22" s="58"/>
      <c r="F22" s="58"/>
      <c r="G22" s="58"/>
      <c r="H22" s="58"/>
      <c r="I22" s="58"/>
      <c r="J22" s="59"/>
      <c r="K22" s="59"/>
      <c r="L22" s="57"/>
    </row>
    <row r="23" spans="1:20" ht="5.0999999999999996" customHeight="1" x14ac:dyDescent="0.25"/>
    <row r="24" spans="1:20" ht="13.5" customHeight="1" x14ac:dyDescent="0.25">
      <c r="A24" s="348" t="s">
        <v>179</v>
      </c>
      <c r="B24" s="339"/>
      <c r="C24" s="339"/>
      <c r="D24" s="339"/>
      <c r="E24" s="339"/>
      <c r="F24" s="339"/>
      <c r="G24" s="339"/>
      <c r="H24" s="335"/>
      <c r="I24" s="335"/>
      <c r="J24" s="335"/>
      <c r="K24" s="335"/>
      <c r="L24" s="335"/>
      <c r="M24" s="131"/>
      <c r="N24" s="131"/>
      <c r="O24" s="131"/>
      <c r="P24" s="131"/>
      <c r="Q24" s="131"/>
      <c r="R24" s="131"/>
      <c r="S24" s="131"/>
      <c r="T24" s="131"/>
    </row>
    <row r="25" spans="1:20" ht="13.5" customHeight="1" x14ac:dyDescent="0.25">
      <c r="A25" s="339" t="s">
        <v>180</v>
      </c>
      <c r="B25" s="339"/>
      <c r="C25" s="339"/>
      <c r="D25" s="339"/>
      <c r="E25" s="339"/>
      <c r="F25" s="339"/>
      <c r="G25" s="339"/>
      <c r="H25" s="335"/>
      <c r="I25" s="335"/>
      <c r="J25" s="335"/>
      <c r="K25" s="335"/>
      <c r="L25" s="335"/>
      <c r="M25" s="131"/>
      <c r="N25" s="131"/>
      <c r="O25" s="131"/>
      <c r="P25" s="131"/>
      <c r="Q25" s="131"/>
      <c r="R25" s="131"/>
      <c r="S25" s="131"/>
      <c r="T25" s="131"/>
    </row>
    <row r="26" spans="1:20" ht="13.5" customHeight="1" x14ac:dyDescent="0.25">
      <c r="A26" s="339" t="s">
        <v>183</v>
      </c>
      <c r="B26" s="339"/>
      <c r="C26" s="339"/>
      <c r="D26" s="339"/>
      <c r="E26" s="339"/>
      <c r="F26" s="339"/>
      <c r="G26" s="339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</row>
    <row r="27" spans="1:20" ht="13.5" customHeight="1" x14ac:dyDescent="0.25">
      <c r="A27" s="334" t="s">
        <v>21</v>
      </c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</row>
  </sheetData>
  <mergeCells count="12">
    <mergeCell ref="A27:L27"/>
    <mergeCell ref="A1:L1"/>
    <mergeCell ref="A2:L2"/>
    <mergeCell ref="A3:L3"/>
    <mergeCell ref="A26:T26"/>
    <mergeCell ref="A5:A6"/>
    <mergeCell ref="B5:B6"/>
    <mergeCell ref="C5:H5"/>
    <mergeCell ref="J5:K5"/>
    <mergeCell ref="L5:L6"/>
    <mergeCell ref="A24:L24"/>
    <mergeCell ref="A25:L25"/>
  </mergeCells>
  <printOptions horizontalCentered="1"/>
  <pageMargins left="0.19685039370078741" right="0.19685039370078741" top="0.78740157480314965" bottom="0.78740157480314965" header="0" footer="0"/>
  <pageSetup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9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2.75" customHeight="1" zeroHeight="1" x14ac:dyDescent="0.25"/>
  <cols>
    <col min="1" max="1" width="11.85546875" style="2" customWidth="1"/>
    <col min="2" max="2" width="7.85546875" style="2" customWidth="1"/>
    <col min="3" max="3" width="10.42578125" style="2" customWidth="1"/>
    <col min="4" max="4" width="9.28515625" style="2" customWidth="1"/>
    <col min="5" max="5" width="11.5703125" style="2" customWidth="1"/>
    <col min="6" max="6" width="8.5703125" style="2" customWidth="1"/>
    <col min="7" max="7" width="10.42578125" style="2" customWidth="1"/>
    <col min="8" max="8" width="10.140625" style="2" customWidth="1"/>
    <col min="9" max="9" width="1.28515625" style="2" customWidth="1"/>
    <col min="10" max="11" width="10.140625" style="12" customWidth="1"/>
    <col min="12" max="12" width="1.7109375" style="2" customWidth="1"/>
    <col min="13" max="16384" width="9.140625" style="2" hidden="1"/>
  </cols>
  <sheetData>
    <row r="1" spans="1:12" s="106" customFormat="1" ht="15" customHeight="1" x14ac:dyDescent="0.25">
      <c r="A1" s="336" t="s">
        <v>229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2" s="106" customFormat="1" ht="15" customHeight="1" x14ac:dyDescent="0.25">
      <c r="A2" s="337" t="s">
        <v>283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</row>
    <row r="3" spans="1:12" s="106" customFormat="1" ht="15" customHeight="1" x14ac:dyDescent="0.25">
      <c r="A3" s="338" t="s">
        <v>258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8.5" customHeight="1" x14ac:dyDescent="0.25">
      <c r="A5" s="340" t="s">
        <v>12</v>
      </c>
      <c r="B5" s="342" t="s">
        <v>4</v>
      </c>
      <c r="C5" s="344" t="s">
        <v>8</v>
      </c>
      <c r="D5" s="344"/>
      <c r="E5" s="344"/>
      <c r="F5" s="344"/>
      <c r="G5" s="344"/>
      <c r="H5" s="344"/>
      <c r="I5" s="55"/>
      <c r="J5" s="345" t="s">
        <v>150</v>
      </c>
      <c r="K5" s="345"/>
      <c r="L5" s="346"/>
    </row>
    <row r="6" spans="1:12" ht="28.5" customHeight="1" x14ac:dyDescent="0.25">
      <c r="A6" s="341"/>
      <c r="B6" s="343"/>
      <c r="C6" s="56" t="s">
        <v>3</v>
      </c>
      <c r="D6" s="56" t="s">
        <v>0</v>
      </c>
      <c r="E6" s="56" t="s">
        <v>6</v>
      </c>
      <c r="F6" s="56" t="s">
        <v>1</v>
      </c>
      <c r="G6" s="56" t="s">
        <v>7</v>
      </c>
      <c r="H6" s="56" t="s">
        <v>2</v>
      </c>
      <c r="I6" s="56"/>
      <c r="J6" s="65" t="s">
        <v>173</v>
      </c>
      <c r="K6" s="65" t="s">
        <v>174</v>
      </c>
      <c r="L6" s="347"/>
    </row>
    <row r="7" spans="1:12" ht="5.0999999999999996" customHeight="1" x14ac:dyDescent="0.25">
      <c r="A7" s="60"/>
      <c r="B7" s="7"/>
      <c r="C7" s="7"/>
      <c r="D7" s="7"/>
      <c r="E7" s="7"/>
      <c r="F7" s="7"/>
      <c r="G7" s="7"/>
      <c r="H7" s="7"/>
      <c r="I7" s="7"/>
      <c r="J7" s="8"/>
      <c r="K7" s="8"/>
      <c r="L7" s="99"/>
    </row>
    <row r="8" spans="1:12" ht="12.95" customHeight="1" x14ac:dyDescent="0.25">
      <c r="A8" s="245" t="s">
        <v>4</v>
      </c>
      <c r="B8" s="246">
        <v>100</v>
      </c>
      <c r="C8" s="247">
        <v>39.197618450936552</v>
      </c>
      <c r="D8" s="247">
        <v>14.009850736695254</v>
      </c>
      <c r="E8" s="247">
        <v>33.078290195328854</v>
      </c>
      <c r="F8" s="247">
        <v>0.31624743409774109</v>
      </c>
      <c r="G8" s="247">
        <v>0.4613753495463207</v>
      </c>
      <c r="H8" s="247">
        <v>12.936617833396543</v>
      </c>
      <c r="I8" s="247"/>
      <c r="J8" s="248">
        <v>34252.00027599962</v>
      </c>
      <c r="K8" s="248">
        <v>34252</v>
      </c>
      <c r="L8" s="113"/>
    </row>
    <row r="9" spans="1:12" ht="9" customHeight="1" x14ac:dyDescent="0.25">
      <c r="A9" s="60"/>
      <c r="B9" s="7"/>
      <c r="C9" s="7"/>
      <c r="D9" s="7"/>
      <c r="E9" s="7"/>
      <c r="F9" s="7"/>
      <c r="G9" s="7"/>
      <c r="H9" s="7"/>
      <c r="I9" s="7"/>
      <c r="J9" s="8"/>
      <c r="K9" s="8"/>
      <c r="L9" s="99"/>
    </row>
    <row r="10" spans="1:12" ht="14.25" customHeight="1" x14ac:dyDescent="0.25">
      <c r="A10" s="144" t="s">
        <v>184</v>
      </c>
      <c r="B10" s="186">
        <v>100</v>
      </c>
      <c r="C10" s="38">
        <v>99.572575547185934</v>
      </c>
      <c r="D10" s="38">
        <v>2.6223827830167022E-3</v>
      </c>
      <c r="E10" s="38">
        <v>0.40750782188308321</v>
      </c>
      <c r="F10" s="38">
        <v>0</v>
      </c>
      <c r="G10" s="38">
        <v>0</v>
      </c>
      <c r="H10" s="38">
        <v>1.7294248147975137E-2</v>
      </c>
      <c r="I10" s="187"/>
      <c r="J10" s="188">
        <v>3475.2363609999938</v>
      </c>
      <c r="K10" s="188">
        <v>3380</v>
      </c>
      <c r="L10" s="99"/>
    </row>
    <row r="11" spans="1:12" ht="12.95" customHeight="1" x14ac:dyDescent="0.25">
      <c r="A11" s="144" t="s">
        <v>30</v>
      </c>
      <c r="B11" s="34">
        <v>100</v>
      </c>
      <c r="C11" s="38">
        <v>91.425792044183979</v>
      </c>
      <c r="D11" s="38">
        <v>0.20664939834636087</v>
      </c>
      <c r="E11" s="38">
        <v>6.9051755421978127</v>
      </c>
      <c r="F11" s="38">
        <v>0</v>
      </c>
      <c r="G11" s="38">
        <v>0</v>
      </c>
      <c r="H11" s="38">
        <v>1.4623830152719308</v>
      </c>
      <c r="I11" s="38"/>
      <c r="J11" s="40">
        <v>4949.6418000000067</v>
      </c>
      <c r="K11" s="40">
        <v>4461</v>
      </c>
      <c r="L11" s="111"/>
    </row>
    <row r="12" spans="1:12" ht="12.95" customHeight="1" x14ac:dyDescent="0.25">
      <c r="A12" s="61" t="s">
        <v>14</v>
      </c>
      <c r="B12" s="34">
        <v>100</v>
      </c>
      <c r="C12" s="38">
        <v>57.085782794982222</v>
      </c>
      <c r="D12" s="38">
        <v>2.5679558955582427</v>
      </c>
      <c r="E12" s="38">
        <v>31.607090277265677</v>
      </c>
      <c r="F12" s="38">
        <v>0</v>
      </c>
      <c r="G12" s="38">
        <v>0</v>
      </c>
      <c r="H12" s="38">
        <v>8.7391710321938803</v>
      </c>
      <c r="I12" s="38"/>
      <c r="J12" s="40">
        <v>3917.2576979999972</v>
      </c>
      <c r="K12" s="40">
        <v>4226</v>
      </c>
      <c r="L12" s="111"/>
    </row>
    <row r="13" spans="1:12" ht="12.95" customHeight="1" x14ac:dyDescent="0.25">
      <c r="A13" s="61" t="s">
        <v>15</v>
      </c>
      <c r="B13" s="34">
        <v>100</v>
      </c>
      <c r="C13" s="38">
        <v>31.435922677457544</v>
      </c>
      <c r="D13" s="38">
        <v>7.725248360283965</v>
      </c>
      <c r="E13" s="38">
        <v>45.527009702306117</v>
      </c>
      <c r="F13" s="38">
        <v>3.9504538551850599E-2</v>
      </c>
      <c r="G13" s="38">
        <v>3.850231202024295E-2</v>
      </c>
      <c r="H13" s="38">
        <v>15.233812409380224</v>
      </c>
      <c r="I13" s="38"/>
      <c r="J13" s="40">
        <v>4340.6354380000021</v>
      </c>
      <c r="K13" s="40">
        <v>5296</v>
      </c>
      <c r="L13" s="111"/>
    </row>
    <row r="14" spans="1:12" ht="12.95" customHeight="1" x14ac:dyDescent="0.25">
      <c r="A14" s="61" t="s">
        <v>16</v>
      </c>
      <c r="B14" s="34">
        <v>100</v>
      </c>
      <c r="C14" s="38">
        <v>14.940756401211628</v>
      </c>
      <c r="D14" s="38">
        <v>18.298108202827844</v>
      </c>
      <c r="E14" s="38">
        <v>49.314109771802464</v>
      </c>
      <c r="F14" s="38">
        <v>0.12757995115398779</v>
      </c>
      <c r="G14" s="38">
        <v>0.16206234881581003</v>
      </c>
      <c r="H14" s="38">
        <v>17.157383324188025</v>
      </c>
      <c r="I14" s="38"/>
      <c r="J14" s="40">
        <v>4579.087033000008</v>
      </c>
      <c r="K14" s="40">
        <v>5632</v>
      </c>
      <c r="L14" s="111"/>
    </row>
    <row r="15" spans="1:12" ht="12.95" customHeight="1" x14ac:dyDescent="0.25">
      <c r="A15" s="61" t="s">
        <v>17</v>
      </c>
      <c r="B15" s="34">
        <v>100</v>
      </c>
      <c r="C15" s="38">
        <v>10.157959205041831</v>
      </c>
      <c r="D15" s="38">
        <v>23.277517804915568</v>
      </c>
      <c r="E15" s="38">
        <v>46.018510201888851</v>
      </c>
      <c r="F15" s="38">
        <v>0.62317341062299503</v>
      </c>
      <c r="G15" s="38">
        <v>0.79708062942763247</v>
      </c>
      <c r="H15" s="38">
        <v>19.125758748103031</v>
      </c>
      <c r="I15" s="38"/>
      <c r="J15" s="40">
        <v>4681.0161510000089</v>
      </c>
      <c r="K15" s="40">
        <v>4943</v>
      </c>
      <c r="L15" s="111"/>
    </row>
    <row r="16" spans="1:12" ht="12.95" customHeight="1" x14ac:dyDescent="0.25">
      <c r="A16" s="61" t="s">
        <v>18</v>
      </c>
      <c r="B16" s="34">
        <v>100</v>
      </c>
      <c r="C16" s="38">
        <v>8.1509119417734954</v>
      </c>
      <c r="D16" s="38">
        <v>27.917378512852274</v>
      </c>
      <c r="E16" s="38">
        <v>44.046771756549326</v>
      </c>
      <c r="F16" s="38">
        <v>0.40410782617316171</v>
      </c>
      <c r="G16" s="38">
        <v>1.3600853524441994</v>
      </c>
      <c r="H16" s="38">
        <v>18.120744610207261</v>
      </c>
      <c r="I16" s="38"/>
      <c r="J16" s="40">
        <v>4210.2470920000105</v>
      </c>
      <c r="K16" s="40">
        <v>3701</v>
      </c>
      <c r="L16" s="111"/>
    </row>
    <row r="17" spans="1:20" ht="12.95" customHeight="1" x14ac:dyDescent="0.25">
      <c r="A17" s="61" t="s">
        <v>19</v>
      </c>
      <c r="B17" s="34">
        <v>100</v>
      </c>
      <c r="C17" s="38">
        <v>8.2169132195469103</v>
      </c>
      <c r="D17" s="38">
        <v>30.484311967696716</v>
      </c>
      <c r="E17" s="38">
        <v>36.424405799255979</v>
      </c>
      <c r="F17" s="38">
        <v>1.3315724849347903</v>
      </c>
      <c r="G17" s="38">
        <v>1.326305117548632</v>
      </c>
      <c r="H17" s="38">
        <v>22.216491411016996</v>
      </c>
      <c r="I17" s="38"/>
      <c r="J17" s="40">
        <v>4098.8787030000012</v>
      </c>
      <c r="K17" s="40">
        <v>2613</v>
      </c>
      <c r="L17" s="111"/>
    </row>
    <row r="18" spans="1:20" ht="7.5" customHeight="1" x14ac:dyDescent="0.25">
      <c r="A18" s="62"/>
      <c r="B18" s="34"/>
      <c r="C18" s="101"/>
      <c r="D18" s="101"/>
      <c r="E18" s="101"/>
      <c r="F18" s="101"/>
      <c r="G18" s="101"/>
      <c r="H18" s="101"/>
      <c r="I18" s="101"/>
      <c r="J18" s="102"/>
      <c r="K18" s="102"/>
      <c r="L18" s="112"/>
    </row>
    <row r="19" spans="1:20" ht="12.95" customHeight="1" x14ac:dyDescent="0.25">
      <c r="A19" s="78" t="s">
        <v>273</v>
      </c>
      <c r="B19" s="34">
        <v>100</v>
      </c>
      <c r="C19" s="38">
        <v>38.487783623579467</v>
      </c>
      <c r="D19" s="38">
        <v>14.28706655916749</v>
      </c>
      <c r="E19" s="38">
        <v>32.480134968076193</v>
      </c>
      <c r="F19" s="38">
        <v>0.28365439177872714</v>
      </c>
      <c r="G19" s="38">
        <v>0.2992170275196625</v>
      </c>
      <c r="H19" s="38">
        <v>14.162143429880445</v>
      </c>
      <c r="I19" s="38"/>
      <c r="J19" s="40">
        <v>35656.999831999521</v>
      </c>
      <c r="K19" s="40">
        <v>35657</v>
      </c>
      <c r="L19" s="111"/>
    </row>
    <row r="20" spans="1:20" ht="12.95" customHeight="1" x14ac:dyDescent="0.25">
      <c r="A20" s="78" t="s">
        <v>227</v>
      </c>
      <c r="B20" s="34">
        <v>100</v>
      </c>
      <c r="C20" s="38">
        <v>38.518363616542736</v>
      </c>
      <c r="D20" s="38">
        <v>15.024046813545391</v>
      </c>
      <c r="E20" s="38">
        <v>32.997069072133989</v>
      </c>
      <c r="F20" s="38">
        <v>0.29861671988739735</v>
      </c>
      <c r="G20" s="38">
        <v>0.30733767159260916</v>
      </c>
      <c r="H20" s="38">
        <v>12.85456610629854</v>
      </c>
      <c r="I20" s="38"/>
      <c r="J20" s="40">
        <v>35787.000151999899</v>
      </c>
      <c r="K20" s="40">
        <v>35787</v>
      </c>
      <c r="L20" s="113"/>
    </row>
    <row r="21" spans="1:20" ht="12.95" customHeight="1" x14ac:dyDescent="0.25">
      <c r="A21" s="78" t="s">
        <v>196</v>
      </c>
      <c r="B21" s="34">
        <v>100</v>
      </c>
      <c r="C21" s="38">
        <v>34.287375265770521</v>
      </c>
      <c r="D21" s="38">
        <v>19.008776210174606</v>
      </c>
      <c r="E21" s="38">
        <v>33.753427082060462</v>
      </c>
      <c r="F21" s="38">
        <v>0.30077323813576118</v>
      </c>
      <c r="G21" s="38">
        <v>0.30062177106982751</v>
      </c>
      <c r="H21" s="38">
        <v>12.349026432788261</v>
      </c>
      <c r="I21" s="38"/>
      <c r="J21" s="40">
        <v>32043.269407000123</v>
      </c>
      <c r="K21" s="40">
        <v>31889</v>
      </c>
      <c r="L21" s="113"/>
    </row>
    <row r="22" spans="1:20" ht="12.95" hidden="1" customHeight="1" x14ac:dyDescent="0.25">
      <c r="A22" s="62" t="s">
        <v>176</v>
      </c>
      <c r="B22" s="34"/>
      <c r="C22" s="92"/>
      <c r="D22" s="92"/>
      <c r="E22" s="92"/>
      <c r="F22" s="92"/>
      <c r="G22" s="92"/>
      <c r="H22" s="92"/>
      <c r="I22" s="132"/>
      <c r="J22" s="102"/>
      <c r="K22" s="145"/>
      <c r="L22" s="114"/>
    </row>
    <row r="23" spans="1:20" ht="5.0999999999999996" customHeight="1" x14ac:dyDescent="0.25">
      <c r="A23" s="64"/>
      <c r="B23" s="69"/>
      <c r="C23" s="58"/>
      <c r="D23" s="58"/>
      <c r="E23" s="58"/>
      <c r="F23" s="58"/>
      <c r="G23" s="58"/>
      <c r="H23" s="58"/>
      <c r="I23" s="58"/>
      <c r="J23" s="59"/>
      <c r="K23" s="59"/>
      <c r="L23" s="57"/>
    </row>
    <row r="24" spans="1:20" ht="5.0999999999999996" customHeight="1" x14ac:dyDescent="0.25"/>
    <row r="25" spans="1:20" ht="13.5" customHeight="1" x14ac:dyDescent="0.25">
      <c r="A25" s="348" t="s">
        <v>179</v>
      </c>
      <c r="B25" s="339"/>
      <c r="C25" s="339"/>
      <c r="D25" s="339"/>
      <c r="E25" s="339"/>
      <c r="F25" s="339"/>
      <c r="G25" s="339"/>
      <c r="H25" s="335"/>
      <c r="I25" s="335"/>
      <c r="J25" s="335"/>
      <c r="K25" s="335"/>
      <c r="L25" s="335"/>
      <c r="M25" s="133"/>
      <c r="N25" s="133"/>
      <c r="O25" s="133"/>
      <c r="P25" s="133"/>
      <c r="Q25" s="133"/>
      <c r="R25" s="133"/>
      <c r="S25" s="133"/>
      <c r="T25" s="133"/>
    </row>
    <row r="26" spans="1:20" ht="13.5" customHeight="1" x14ac:dyDescent="0.25">
      <c r="A26" s="339" t="s">
        <v>306</v>
      </c>
      <c r="B26" s="339"/>
      <c r="C26" s="339"/>
      <c r="D26" s="339"/>
      <c r="E26" s="339"/>
      <c r="F26" s="339"/>
      <c r="G26" s="339"/>
      <c r="H26" s="339"/>
      <c r="I26" s="339"/>
      <c r="J26" s="339"/>
      <c r="K26" s="339"/>
      <c r="L26" s="349"/>
      <c r="M26" s="133"/>
      <c r="N26" s="133"/>
      <c r="O26" s="133"/>
      <c r="P26" s="133"/>
      <c r="Q26" s="133"/>
      <c r="R26" s="133"/>
      <c r="S26" s="133"/>
      <c r="T26" s="133"/>
    </row>
    <row r="27" spans="1:20" ht="13.5" customHeight="1" x14ac:dyDescent="0.25">
      <c r="A27" s="339" t="s">
        <v>180</v>
      </c>
      <c r="B27" s="339"/>
      <c r="C27" s="339"/>
      <c r="D27" s="339"/>
      <c r="E27" s="339"/>
      <c r="F27" s="339"/>
      <c r="G27" s="339"/>
      <c r="H27" s="335"/>
      <c r="I27" s="335"/>
      <c r="J27" s="335"/>
      <c r="K27" s="335"/>
      <c r="L27" s="335"/>
      <c r="M27" s="131"/>
      <c r="N27" s="131"/>
      <c r="O27" s="131"/>
      <c r="P27" s="131"/>
      <c r="Q27" s="131"/>
      <c r="R27" s="131"/>
      <c r="S27" s="131"/>
      <c r="T27" s="131"/>
    </row>
    <row r="28" spans="1:20" ht="13.5" customHeight="1" x14ac:dyDescent="0.25">
      <c r="A28" s="339" t="s">
        <v>183</v>
      </c>
      <c r="B28" s="339"/>
      <c r="C28" s="339"/>
      <c r="D28" s="339"/>
      <c r="E28" s="339"/>
      <c r="F28" s="339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</row>
    <row r="29" spans="1:20" ht="13.5" customHeight="1" x14ac:dyDescent="0.25">
      <c r="A29" s="334" t="s">
        <v>21</v>
      </c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</row>
  </sheetData>
  <mergeCells count="13">
    <mergeCell ref="A29:L29"/>
    <mergeCell ref="A28:T28"/>
    <mergeCell ref="A1:L1"/>
    <mergeCell ref="A2:L2"/>
    <mergeCell ref="A3:L3"/>
    <mergeCell ref="A5:A6"/>
    <mergeCell ref="B5:B6"/>
    <mergeCell ref="C5:H5"/>
    <mergeCell ref="J5:K5"/>
    <mergeCell ref="L5:L6"/>
    <mergeCell ref="A25:L25"/>
    <mergeCell ref="A26:L26"/>
    <mergeCell ref="A27:L27"/>
  </mergeCells>
  <printOptions horizontalCentered="1"/>
  <pageMargins left="0.19685039370078741" right="0.19685039370078741" top="0.78740157480314965" bottom="0.78740157480314965" header="0" footer="0"/>
  <pageSetup scale="1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5"/>
  <sheetViews>
    <sheetView showGridLines="0" zoomScaleNormal="100" zoomScaleSheetLayoutView="100" workbookViewId="0">
      <selection activeCell="A2" sqref="A2:X2"/>
    </sheetView>
  </sheetViews>
  <sheetFormatPr baseColWidth="10" defaultColWidth="0" defaultRowHeight="14.25" customHeight="1" zeroHeight="1" x14ac:dyDescent="0.25"/>
  <cols>
    <col min="1" max="1" width="24" style="2" customWidth="1"/>
    <col min="2" max="2" width="7.42578125" style="2" hidden="1" customWidth="1"/>
    <col min="3" max="3" width="8.5703125" style="2" hidden="1" customWidth="1"/>
    <col min="4" max="5" width="7.42578125" style="2" hidden="1" customWidth="1"/>
    <col min="6" max="7" width="8.5703125" style="2" hidden="1" customWidth="1"/>
    <col min="8" max="23" width="7.42578125" style="2" customWidth="1"/>
    <col min="24" max="24" width="1.7109375" style="2" customWidth="1"/>
    <col min="25" max="25" width="0" style="2" hidden="1" customWidth="1"/>
    <col min="26" max="16384" width="8.85546875" style="2" hidden="1"/>
  </cols>
  <sheetData>
    <row r="1" spans="1:24" ht="13.5" x14ac:dyDescent="0.25">
      <c r="A1" s="336" t="s">
        <v>10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</row>
    <row r="2" spans="1:24" ht="15" customHeight="1" x14ac:dyDescent="0.25">
      <c r="A2" s="354" t="s">
        <v>284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</row>
    <row r="3" spans="1:24" ht="15.75" customHeight="1" x14ac:dyDescent="0.25">
      <c r="A3" s="338" t="s">
        <v>11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</row>
    <row r="4" spans="1:24" ht="5.0999999999999996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6"/>
      <c r="S4" s="106"/>
    </row>
    <row r="5" spans="1:24" ht="21.75" customHeight="1" x14ac:dyDescent="0.25">
      <c r="A5" s="340" t="s">
        <v>12</v>
      </c>
      <c r="B5" s="352">
        <v>1986</v>
      </c>
      <c r="C5" s="352" t="s">
        <v>13</v>
      </c>
      <c r="D5" s="352">
        <v>1996</v>
      </c>
      <c r="E5" s="352">
        <v>2000</v>
      </c>
      <c r="F5" s="352" t="s">
        <v>152</v>
      </c>
      <c r="G5" s="352" t="s">
        <v>153</v>
      </c>
      <c r="H5" s="352">
        <v>2009</v>
      </c>
      <c r="I5" s="352">
        <v>2010</v>
      </c>
      <c r="J5" s="352">
        <v>2011</v>
      </c>
      <c r="K5" s="352">
        <v>2012</v>
      </c>
      <c r="L5" s="352">
        <v>2014</v>
      </c>
      <c r="M5" s="352">
        <v>2014</v>
      </c>
      <c r="N5" s="352">
        <v>2015</v>
      </c>
      <c r="O5" s="352">
        <v>2016</v>
      </c>
      <c r="P5" s="350">
        <v>2017</v>
      </c>
      <c r="Q5" s="350">
        <v>2018</v>
      </c>
      <c r="R5" s="350">
        <v>2019</v>
      </c>
      <c r="S5" s="350">
        <v>2020</v>
      </c>
      <c r="T5" s="350">
        <v>2021</v>
      </c>
      <c r="U5" s="350">
        <v>2022</v>
      </c>
      <c r="V5" s="350">
        <v>2023</v>
      </c>
      <c r="W5" s="350">
        <v>2024</v>
      </c>
      <c r="X5" s="350"/>
    </row>
    <row r="6" spans="1:24" ht="18.75" customHeight="1" x14ac:dyDescent="0.25">
      <c r="A6" s="341"/>
      <c r="B6" s="353">
        <v>1986</v>
      </c>
      <c r="C6" s="353" t="s">
        <v>13</v>
      </c>
      <c r="D6" s="353">
        <v>1996</v>
      </c>
      <c r="E6" s="353">
        <v>2000</v>
      </c>
      <c r="F6" s="353"/>
      <c r="G6" s="353"/>
      <c r="H6" s="353">
        <v>2009</v>
      </c>
      <c r="I6" s="353">
        <v>2010</v>
      </c>
      <c r="J6" s="353">
        <v>2011</v>
      </c>
      <c r="K6" s="353">
        <v>2012</v>
      </c>
      <c r="L6" s="353">
        <v>2013</v>
      </c>
      <c r="M6" s="353">
        <v>2014</v>
      </c>
      <c r="N6" s="353">
        <v>2015</v>
      </c>
      <c r="O6" s="353">
        <v>2015</v>
      </c>
      <c r="P6" s="351">
        <v>2015</v>
      </c>
      <c r="Q6" s="351"/>
      <c r="R6" s="351"/>
      <c r="S6" s="351"/>
      <c r="T6" s="351"/>
      <c r="U6" s="351"/>
      <c r="V6" s="351"/>
      <c r="W6" s="351"/>
      <c r="X6" s="351"/>
    </row>
    <row r="7" spans="1:24" ht="7.5" customHeight="1" x14ac:dyDescent="0.25">
      <c r="A7" s="60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2.95" customHeight="1" x14ac:dyDescent="0.25">
      <c r="A8" s="249" t="s">
        <v>20</v>
      </c>
      <c r="B8" s="246">
        <v>20.6</v>
      </c>
      <c r="C8" s="246">
        <v>19.5</v>
      </c>
      <c r="D8" s="246">
        <v>19.899999999999999</v>
      </c>
      <c r="E8" s="246">
        <v>22.4</v>
      </c>
      <c r="F8" s="246">
        <v>23</v>
      </c>
      <c r="G8" s="246">
        <v>22.3</v>
      </c>
      <c r="H8" s="246">
        <v>21</v>
      </c>
      <c r="I8" s="246">
        <v>20.122442418328429</v>
      </c>
      <c r="J8" s="246">
        <v>20.8</v>
      </c>
      <c r="K8" s="246">
        <v>20.399999999999999</v>
      </c>
      <c r="L8" s="246">
        <v>20.449043717423205</v>
      </c>
      <c r="M8" s="246">
        <v>20.690666278961768</v>
      </c>
      <c r="N8" s="246">
        <v>19.100000000000001</v>
      </c>
      <c r="O8" s="246">
        <v>20.689552583292976</v>
      </c>
      <c r="P8" s="250">
        <v>20.9</v>
      </c>
      <c r="Q8" s="250">
        <v>21.469176015184381</v>
      </c>
      <c r="R8" s="250">
        <v>20.616015190436375</v>
      </c>
      <c r="S8" s="250">
        <v>23.096769354401548</v>
      </c>
      <c r="T8" s="250">
        <v>20.293174431404605</v>
      </c>
      <c r="U8" s="250">
        <v>20.539214975293856</v>
      </c>
      <c r="V8" s="250">
        <v>20.04085153284651</v>
      </c>
      <c r="W8" s="250">
        <v>21.064432908072263</v>
      </c>
      <c r="X8" s="129"/>
    </row>
    <row r="9" spans="1:24" ht="7.5" customHeight="1" x14ac:dyDescent="0.25">
      <c r="A9" s="60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2.95" customHeight="1" x14ac:dyDescent="0.25">
      <c r="A10" s="61" t="s">
        <v>14</v>
      </c>
      <c r="B10" s="34">
        <v>51.1</v>
      </c>
      <c r="C10" s="34">
        <v>47.7</v>
      </c>
      <c r="D10" s="34">
        <v>47.7</v>
      </c>
      <c r="E10" s="34">
        <v>52.9</v>
      </c>
      <c r="F10" s="34">
        <v>55.9</v>
      </c>
      <c r="G10" s="34">
        <v>54</v>
      </c>
      <c r="H10" s="34">
        <v>50.9</v>
      </c>
      <c r="I10" s="34">
        <v>50.049532713753344</v>
      </c>
      <c r="J10" s="34">
        <v>53.5</v>
      </c>
      <c r="K10" s="34">
        <v>50</v>
      </c>
      <c r="L10" s="34">
        <v>50.623639459929578</v>
      </c>
      <c r="M10" s="34">
        <v>51.83478299878044</v>
      </c>
      <c r="N10" s="34" t="s">
        <v>22</v>
      </c>
      <c r="O10" s="34">
        <v>51.025411907827568</v>
      </c>
      <c r="P10" s="33">
        <v>49.943288932494411</v>
      </c>
      <c r="Q10" s="33">
        <v>54.58388251905</v>
      </c>
      <c r="R10" s="33">
        <v>54.836434449147355</v>
      </c>
      <c r="S10" s="33">
        <v>63.035749285142749</v>
      </c>
      <c r="T10" s="33">
        <v>56.011810913819673</v>
      </c>
      <c r="U10" s="33">
        <v>58.482799962211864</v>
      </c>
      <c r="V10" s="33">
        <v>55.778712206413758</v>
      </c>
      <c r="W10" s="33">
        <v>57.085782794982222</v>
      </c>
      <c r="X10" s="33"/>
    </row>
    <row r="11" spans="1:24" ht="12.95" customHeight="1" x14ac:dyDescent="0.25">
      <c r="A11" s="61" t="s">
        <v>15</v>
      </c>
      <c r="B11" s="34">
        <v>23.5</v>
      </c>
      <c r="C11" s="34">
        <v>20.7</v>
      </c>
      <c r="D11" s="34">
        <v>22.9</v>
      </c>
      <c r="E11" s="34">
        <v>28.1</v>
      </c>
      <c r="F11" s="34">
        <v>31.1</v>
      </c>
      <c r="G11" s="34">
        <v>29.3</v>
      </c>
      <c r="H11" s="34">
        <v>26.2</v>
      </c>
      <c r="I11" s="34">
        <v>25.735218886995565</v>
      </c>
      <c r="J11" s="34">
        <v>25.8</v>
      </c>
      <c r="K11" s="34">
        <v>27.2</v>
      </c>
      <c r="L11" s="34">
        <v>25.947396249600157</v>
      </c>
      <c r="M11" s="34">
        <v>27.100307431696617</v>
      </c>
      <c r="N11" s="34" t="s">
        <v>23</v>
      </c>
      <c r="O11" s="34">
        <v>24.131009805750477</v>
      </c>
      <c r="P11" s="33">
        <v>25.793018093557592</v>
      </c>
      <c r="Q11" s="33">
        <v>28.815715318320205</v>
      </c>
      <c r="R11" s="33">
        <v>27.714531048821815</v>
      </c>
      <c r="S11" s="33">
        <v>32.584511952819739</v>
      </c>
      <c r="T11" s="33">
        <v>27.747701261440799</v>
      </c>
      <c r="U11" s="33">
        <v>28.22804698009735</v>
      </c>
      <c r="V11" s="33">
        <v>28.957212134086323</v>
      </c>
      <c r="W11" s="33">
        <v>31.435922677457544</v>
      </c>
      <c r="X11" s="33"/>
    </row>
    <row r="12" spans="1:24" ht="12.95" customHeight="1" x14ac:dyDescent="0.25">
      <c r="A12" s="61" t="s">
        <v>16</v>
      </c>
      <c r="B12" s="34">
        <v>9.9</v>
      </c>
      <c r="C12" s="34">
        <v>9.5</v>
      </c>
      <c r="D12" s="34">
        <v>10.7</v>
      </c>
      <c r="E12" s="34">
        <v>13.6</v>
      </c>
      <c r="F12" s="34">
        <v>16.600000000000001</v>
      </c>
      <c r="G12" s="34">
        <v>15.6</v>
      </c>
      <c r="H12" s="34">
        <v>16</v>
      </c>
      <c r="I12" s="34">
        <v>14.459415995445074</v>
      </c>
      <c r="J12" s="34">
        <v>15</v>
      </c>
      <c r="K12" s="34">
        <v>14.8</v>
      </c>
      <c r="L12" s="34">
        <v>14.582101022230276</v>
      </c>
      <c r="M12" s="34">
        <v>13.702641425064199</v>
      </c>
      <c r="N12" s="34" t="s">
        <v>24</v>
      </c>
      <c r="O12" s="34">
        <v>15.838487759631379</v>
      </c>
      <c r="P12" s="33">
        <v>14.338925807407371</v>
      </c>
      <c r="Q12" s="33">
        <v>16.230689908097677</v>
      </c>
      <c r="R12" s="33">
        <v>12.899579920768552</v>
      </c>
      <c r="S12" s="33">
        <v>15.109831342486867</v>
      </c>
      <c r="T12" s="33">
        <v>12.384974768301827</v>
      </c>
      <c r="U12" s="33">
        <v>13.307650426780086</v>
      </c>
      <c r="V12" s="33">
        <v>12.744036411056047</v>
      </c>
      <c r="W12" s="33">
        <v>14.940756401211628</v>
      </c>
      <c r="X12" s="33"/>
    </row>
    <row r="13" spans="1:24" ht="12.95" customHeight="1" x14ac:dyDescent="0.25">
      <c r="A13" s="61" t="s">
        <v>17</v>
      </c>
      <c r="B13" s="34">
        <v>5.2</v>
      </c>
      <c r="C13" s="34">
        <v>5.9</v>
      </c>
      <c r="D13" s="34">
        <v>7.5</v>
      </c>
      <c r="E13" s="34">
        <v>9.1</v>
      </c>
      <c r="F13" s="34">
        <v>9.8000000000000007</v>
      </c>
      <c r="G13" s="34">
        <v>11.6</v>
      </c>
      <c r="H13" s="34">
        <v>10.1</v>
      </c>
      <c r="I13" s="34">
        <v>9.8883776969221486</v>
      </c>
      <c r="J13" s="34">
        <v>9.1</v>
      </c>
      <c r="K13" s="34">
        <v>10.6</v>
      </c>
      <c r="L13" s="34">
        <v>11.1554619780885</v>
      </c>
      <c r="M13" s="34">
        <v>10.318547059368774</v>
      </c>
      <c r="N13" s="34" t="s">
        <v>25</v>
      </c>
      <c r="O13" s="34">
        <v>11.168437811438608</v>
      </c>
      <c r="P13" s="33">
        <v>12.021746120438879</v>
      </c>
      <c r="Q13" s="33">
        <v>9.9884955779337421</v>
      </c>
      <c r="R13" s="33">
        <v>8.8813824348802211</v>
      </c>
      <c r="S13" s="33">
        <v>9.1890081465611004</v>
      </c>
      <c r="T13" s="33">
        <v>8.3999343550437828</v>
      </c>
      <c r="U13" s="33">
        <v>7.4857424621482291</v>
      </c>
      <c r="V13" s="33">
        <v>7.7612076988453129</v>
      </c>
      <c r="W13" s="33">
        <v>10.157959205041831</v>
      </c>
      <c r="X13" s="33"/>
    </row>
    <row r="14" spans="1:24" ht="12.95" customHeight="1" x14ac:dyDescent="0.25">
      <c r="A14" s="61" t="s">
        <v>18</v>
      </c>
      <c r="B14" s="34">
        <v>3.1</v>
      </c>
      <c r="C14" s="34">
        <v>3.9</v>
      </c>
      <c r="D14" s="34">
        <v>5.3</v>
      </c>
      <c r="E14" s="34">
        <v>7.2</v>
      </c>
      <c r="F14" s="34">
        <v>7.2</v>
      </c>
      <c r="G14" s="34">
        <v>8.6</v>
      </c>
      <c r="H14" s="34">
        <v>7.4</v>
      </c>
      <c r="I14" s="34">
        <v>7.1600234949592538</v>
      </c>
      <c r="J14" s="34">
        <v>7</v>
      </c>
      <c r="K14" s="34">
        <v>8.4</v>
      </c>
      <c r="L14" s="34">
        <v>8.0976301545449747</v>
      </c>
      <c r="M14" s="34">
        <v>8.9170795170911852</v>
      </c>
      <c r="N14" s="34" t="s">
        <v>26</v>
      </c>
      <c r="O14" s="34">
        <v>7.4821303541102164</v>
      </c>
      <c r="P14" s="33">
        <v>10.762341801003018</v>
      </c>
      <c r="Q14" s="33">
        <v>6.8686114770707754</v>
      </c>
      <c r="R14" s="33">
        <v>8.2228058972771905</v>
      </c>
      <c r="S14" s="33">
        <v>7.9421625641024747</v>
      </c>
      <c r="T14" s="33">
        <v>7.0944618881985821</v>
      </c>
      <c r="U14" s="33">
        <v>7.0879405102146924</v>
      </c>
      <c r="V14" s="33">
        <v>8.635762217266663</v>
      </c>
      <c r="W14" s="33">
        <v>8.1509119417734954</v>
      </c>
      <c r="X14" s="33"/>
    </row>
    <row r="15" spans="1:24" ht="12.95" customHeight="1" x14ac:dyDescent="0.25">
      <c r="A15" s="61" t="s">
        <v>19</v>
      </c>
      <c r="B15" s="34">
        <v>4.0999999999999996</v>
      </c>
      <c r="C15" s="34">
        <v>4.8</v>
      </c>
      <c r="D15" s="34">
        <v>4.3</v>
      </c>
      <c r="E15" s="34">
        <v>6.6</v>
      </c>
      <c r="F15" s="34">
        <v>5.0999999999999996</v>
      </c>
      <c r="G15" s="34">
        <v>6</v>
      </c>
      <c r="H15" s="34">
        <v>7.7</v>
      </c>
      <c r="I15" s="34">
        <v>7.3313352760533048</v>
      </c>
      <c r="J15" s="34">
        <v>6.3</v>
      </c>
      <c r="K15" s="34">
        <v>6.5</v>
      </c>
      <c r="L15" s="34">
        <v>6.6861222547211812</v>
      </c>
      <c r="M15" s="34">
        <v>6.5134923181369375</v>
      </c>
      <c r="N15" s="34" t="s">
        <v>27</v>
      </c>
      <c r="O15" s="34">
        <v>7.1627143282757082</v>
      </c>
      <c r="P15" s="33">
        <v>8.5180583624831296</v>
      </c>
      <c r="Q15" s="33">
        <v>8.0532660800957832</v>
      </c>
      <c r="R15" s="33">
        <v>7.5409927586845953</v>
      </c>
      <c r="S15" s="33">
        <v>8.3520764376470567</v>
      </c>
      <c r="T15" s="33">
        <v>8.9518357378284819</v>
      </c>
      <c r="U15" s="33">
        <v>8.0203539408263964</v>
      </c>
      <c r="V15" s="33">
        <v>8.3885944122495886</v>
      </c>
      <c r="W15" s="33">
        <v>8.2169132195469103</v>
      </c>
      <c r="X15" s="33"/>
    </row>
    <row r="16" spans="1:24" ht="9" customHeight="1" x14ac:dyDescent="0.25">
      <c r="A16" s="6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29"/>
      <c r="Q16" s="11"/>
      <c r="R16" s="29"/>
      <c r="S16" s="29"/>
      <c r="T16" s="29"/>
      <c r="U16" s="29"/>
      <c r="V16" s="29"/>
      <c r="W16" s="29"/>
      <c r="X16" s="29"/>
    </row>
    <row r="17" spans="1:25" ht="12.95" customHeight="1" x14ac:dyDescent="0.25">
      <c r="A17" s="61" t="s">
        <v>156</v>
      </c>
      <c r="B17" s="9">
        <v>3895</v>
      </c>
      <c r="C17" s="9">
        <v>12486</v>
      </c>
      <c r="D17" s="9">
        <v>22813</v>
      </c>
      <c r="E17" s="9">
        <v>22198</v>
      </c>
      <c r="F17" s="9">
        <v>14171</v>
      </c>
      <c r="G17" s="9">
        <v>18826</v>
      </c>
      <c r="H17" s="9">
        <v>19661</v>
      </c>
      <c r="I17" s="9">
        <v>18668.492596000091</v>
      </c>
      <c r="J17" s="9">
        <v>18399</v>
      </c>
      <c r="K17" s="9">
        <v>19464.553259000684</v>
      </c>
      <c r="L17" s="9">
        <v>18827.501448000061</v>
      </c>
      <c r="M17" s="9">
        <v>20560.874148000028</v>
      </c>
      <c r="N17" s="9">
        <v>29783</v>
      </c>
      <c r="O17" s="9">
        <v>27871.342672999526</v>
      </c>
      <c r="P17" s="31">
        <v>28129</v>
      </c>
      <c r="Q17" s="31">
        <v>29630.228829000229</v>
      </c>
      <c r="R17" s="31">
        <v>28132.648299999833</v>
      </c>
      <c r="S17" s="31">
        <v>26829.603019000147</v>
      </c>
      <c r="T17" s="31">
        <v>27799.65586000001</v>
      </c>
      <c r="U17" s="31">
        <v>27035.560115999797</v>
      </c>
      <c r="V17" s="31">
        <v>26778.295054999999</v>
      </c>
      <c r="W17" s="31">
        <v>25827.122114999616</v>
      </c>
      <c r="X17" s="31"/>
    </row>
    <row r="18" spans="1:25" ht="12.95" customHeight="1" x14ac:dyDescent="0.25">
      <c r="A18" s="61" t="s">
        <v>157</v>
      </c>
      <c r="B18" s="93">
        <v>3902</v>
      </c>
      <c r="C18" s="9">
        <v>12396</v>
      </c>
      <c r="D18" s="9">
        <v>22897</v>
      </c>
      <c r="E18" s="9">
        <v>22095</v>
      </c>
      <c r="F18" s="9">
        <v>15400</v>
      </c>
      <c r="G18" s="9">
        <v>18318</v>
      </c>
      <c r="H18" s="9">
        <v>19621</v>
      </c>
      <c r="I18" s="9">
        <v>18579</v>
      </c>
      <c r="J18" s="9">
        <v>18301</v>
      </c>
      <c r="K18" s="9">
        <v>19399</v>
      </c>
      <c r="L18" s="9">
        <v>18816</v>
      </c>
      <c r="M18" s="9">
        <v>20521</v>
      </c>
      <c r="N18" s="9">
        <v>30349</v>
      </c>
      <c r="O18" s="9">
        <v>28277</v>
      </c>
      <c r="P18" s="31">
        <v>28458</v>
      </c>
      <c r="Q18" s="31">
        <v>30205</v>
      </c>
      <c r="R18" s="31">
        <v>28621</v>
      </c>
      <c r="S18" s="31">
        <v>26906</v>
      </c>
      <c r="T18" s="31">
        <v>28503</v>
      </c>
      <c r="U18" s="31">
        <v>27596</v>
      </c>
      <c r="V18" s="31">
        <v>27431</v>
      </c>
      <c r="W18" s="31">
        <v>26411</v>
      </c>
      <c r="X18" s="31"/>
    </row>
    <row r="19" spans="1:25" ht="3.75" customHeight="1" x14ac:dyDescent="0.25">
      <c r="A19" s="61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25" ht="5.0999999999999996" customHeight="1" x14ac:dyDescent="0.25">
      <c r="A20" s="6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</row>
    <row r="21" spans="1:25" ht="3.75" customHeight="1" x14ac:dyDescent="0.25"/>
    <row r="22" spans="1:25" ht="13.5" customHeight="1" x14ac:dyDescent="0.25">
      <c r="A22" s="339" t="s">
        <v>177</v>
      </c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  <c r="W22" s="315"/>
      <c r="X22" s="133"/>
      <c r="Y22" s="133"/>
    </row>
    <row r="23" spans="1:25" ht="13.5" customHeight="1" x14ac:dyDescent="0.25">
      <c r="A23" s="339" t="s">
        <v>180</v>
      </c>
      <c r="B23" s="339"/>
      <c r="C23" s="339"/>
      <c r="D23" s="339"/>
      <c r="E23" s="339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U23" s="335"/>
      <c r="V23" s="335"/>
      <c r="W23" s="315"/>
      <c r="X23" s="133"/>
      <c r="Y23" s="133"/>
    </row>
    <row r="24" spans="1:25" s="190" customFormat="1" ht="13.5" customHeight="1" x14ac:dyDescent="0.25">
      <c r="A24" s="339" t="s">
        <v>183</v>
      </c>
      <c r="B24" s="339"/>
      <c r="C24" s="339"/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39"/>
    </row>
    <row r="25" spans="1:25" ht="13.5" customHeight="1" x14ac:dyDescent="0.25">
      <c r="A25" s="334" t="s">
        <v>21</v>
      </c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335"/>
      <c r="W25" s="315"/>
    </row>
  </sheetData>
  <mergeCells count="31">
    <mergeCell ref="A2:X2"/>
    <mergeCell ref="A1:X1"/>
    <mergeCell ref="A3:X3"/>
    <mergeCell ref="H5:H6"/>
    <mergeCell ref="I5:I6"/>
    <mergeCell ref="J5:J6"/>
    <mergeCell ref="K5:K6"/>
    <mergeCell ref="L5:L6"/>
    <mergeCell ref="S5:S6"/>
    <mergeCell ref="M5:M6"/>
    <mergeCell ref="P5:P6"/>
    <mergeCell ref="R5:R6"/>
    <mergeCell ref="Q5:Q6"/>
    <mergeCell ref="U5:U6"/>
    <mergeCell ref="W5:W6"/>
    <mergeCell ref="A24:X24"/>
    <mergeCell ref="A25:V25"/>
    <mergeCell ref="A22:V22"/>
    <mergeCell ref="A23:V23"/>
    <mergeCell ref="V5:V6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X5:X6"/>
    <mergeCell ref="T5:T6"/>
  </mergeCells>
  <printOptions horizontalCentered="1"/>
  <pageMargins left="0" right="0" top="0.78740157480314965" bottom="0.78740157480314965" header="0" footer="0"/>
  <pageSetup scale="99" orientation="landscape" r:id="rId1"/>
  <headerFooter alignWithMargins="0"/>
  <ignoredErrors>
    <ignoredError sqref="N10:N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5" zeroHeight="1" x14ac:dyDescent="0.25"/>
  <cols>
    <col min="1" max="1" width="19.42578125" style="190" customWidth="1"/>
    <col min="2" max="2" width="11.5703125" style="190" customWidth="1"/>
    <col min="3" max="3" width="10.42578125" style="190" customWidth="1"/>
    <col min="4" max="4" width="9.28515625" style="190" customWidth="1"/>
    <col min="5" max="5" width="11.5703125" style="190" customWidth="1"/>
    <col min="6" max="6" width="8.5703125" style="190" customWidth="1"/>
    <col min="7" max="7" width="10.42578125" style="190" customWidth="1"/>
    <col min="8" max="8" width="10.140625" style="190" customWidth="1"/>
    <col min="9" max="9" width="1.28515625" style="190" customWidth="1"/>
    <col min="10" max="10" width="10.140625" style="190" customWidth="1"/>
    <col min="11" max="11" width="11.85546875" style="190" customWidth="1"/>
    <col min="12" max="12" width="1.7109375" style="190" customWidth="1"/>
    <col min="13" max="19" width="0" style="2" hidden="1" customWidth="1"/>
    <col min="20" max="16384" width="3" style="2" hidden="1"/>
  </cols>
  <sheetData>
    <row r="1" spans="1:12" ht="18.75" customHeight="1" x14ac:dyDescent="0.25">
      <c r="A1" s="336" t="s">
        <v>100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2" ht="13.5" x14ac:dyDescent="0.25">
      <c r="A2" s="354" t="s">
        <v>285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12" ht="15.75" customHeight="1" x14ac:dyDescent="0.25">
      <c r="A3" s="338" t="s">
        <v>258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2"/>
    </row>
    <row r="5" spans="1:12" ht="30" customHeight="1" x14ac:dyDescent="0.25">
      <c r="A5" s="355" t="s">
        <v>147</v>
      </c>
      <c r="B5" s="350" t="s">
        <v>4</v>
      </c>
      <c r="C5" s="344" t="s">
        <v>8</v>
      </c>
      <c r="D5" s="344"/>
      <c r="E5" s="344"/>
      <c r="F5" s="344"/>
      <c r="G5" s="344"/>
      <c r="H5" s="344"/>
      <c r="I5" s="55"/>
      <c r="J5" s="345" t="s">
        <v>150</v>
      </c>
      <c r="K5" s="345"/>
      <c r="L5" s="55"/>
    </row>
    <row r="6" spans="1:12" ht="27" customHeight="1" x14ac:dyDescent="0.25">
      <c r="A6" s="356"/>
      <c r="B6" s="351"/>
      <c r="C6" s="56" t="s">
        <v>3</v>
      </c>
      <c r="D6" s="56" t="s">
        <v>0</v>
      </c>
      <c r="E6" s="56" t="s">
        <v>6</v>
      </c>
      <c r="F6" s="56" t="s">
        <v>1</v>
      </c>
      <c r="G6" s="56" t="s">
        <v>7</v>
      </c>
      <c r="H6" s="56" t="s">
        <v>2</v>
      </c>
      <c r="I6" s="56"/>
      <c r="J6" s="65" t="s">
        <v>173</v>
      </c>
      <c r="K6" s="65" t="s">
        <v>174</v>
      </c>
      <c r="L6" s="56"/>
    </row>
    <row r="7" spans="1:12" ht="7.5" customHeight="1" x14ac:dyDescent="0.25">
      <c r="A7" s="60"/>
      <c r="B7" s="28"/>
      <c r="C7" s="7"/>
      <c r="D7" s="7"/>
      <c r="E7" s="7"/>
      <c r="F7" s="7"/>
      <c r="G7" s="7"/>
      <c r="H7" s="7"/>
      <c r="I7" s="7"/>
      <c r="J7" s="8"/>
      <c r="K7" s="99"/>
      <c r="L7" s="2"/>
    </row>
    <row r="8" spans="1:12" ht="12.95" customHeight="1" x14ac:dyDescent="0.25">
      <c r="A8" s="253" t="s">
        <v>4</v>
      </c>
      <c r="B8" s="251">
        <v>100</v>
      </c>
      <c r="C8" s="247">
        <v>32.380227032716341</v>
      </c>
      <c r="D8" s="247">
        <v>15.591512454827352</v>
      </c>
      <c r="E8" s="247">
        <v>36.767394454635912</v>
      </c>
      <c r="F8" s="247">
        <v>0.35195731526278939</v>
      </c>
      <c r="G8" s="247">
        <v>0.51347271739307343</v>
      </c>
      <c r="H8" s="247">
        <v>14.395436025165479</v>
      </c>
      <c r="I8" s="247"/>
      <c r="J8" s="252">
        <v>30776.763914999727</v>
      </c>
      <c r="K8" s="252">
        <v>30872</v>
      </c>
      <c r="L8" s="2"/>
    </row>
    <row r="9" spans="1:12" ht="7.5" customHeight="1" x14ac:dyDescent="0.25">
      <c r="A9" s="60"/>
      <c r="B9" s="28"/>
      <c r="C9" s="7"/>
      <c r="D9" s="7"/>
      <c r="E9" s="7"/>
      <c r="F9" s="7"/>
      <c r="G9" s="7"/>
      <c r="H9" s="7"/>
      <c r="I9" s="7"/>
      <c r="J9" s="8"/>
      <c r="K9" s="99"/>
      <c r="L9" s="2"/>
    </row>
    <row r="10" spans="1:12" ht="12.95" customHeight="1" x14ac:dyDescent="0.25">
      <c r="A10" s="73" t="s">
        <v>28</v>
      </c>
      <c r="B10" s="29"/>
      <c r="C10" s="11"/>
      <c r="D10" s="11"/>
      <c r="E10" s="11"/>
      <c r="F10" s="11"/>
      <c r="G10" s="11"/>
      <c r="H10" s="11"/>
      <c r="I10" s="11"/>
      <c r="J10" s="9"/>
      <c r="K10" s="10"/>
      <c r="L10" s="2"/>
    </row>
    <row r="11" spans="1:12" ht="12.95" customHeight="1" x14ac:dyDescent="0.25">
      <c r="A11" s="61" t="s">
        <v>65</v>
      </c>
      <c r="B11" s="29">
        <v>100</v>
      </c>
      <c r="C11" s="38">
        <v>5.1977929877806757</v>
      </c>
      <c r="D11" s="38">
        <v>26.579806204688953</v>
      </c>
      <c r="E11" s="38">
        <v>57.04478025303694</v>
      </c>
      <c r="F11" s="38">
        <v>1.7638539463854768</v>
      </c>
      <c r="G11" s="38">
        <v>8.4465164731141198E-2</v>
      </c>
      <c r="H11" s="38">
        <v>9.3293014433768544</v>
      </c>
      <c r="I11" s="38"/>
      <c r="J11" s="9">
        <v>278.1478029999999</v>
      </c>
      <c r="K11" s="9">
        <v>341</v>
      </c>
      <c r="L11" s="2"/>
    </row>
    <row r="12" spans="1:12" ht="12.95" customHeight="1" x14ac:dyDescent="0.25">
      <c r="A12" s="61" t="s">
        <v>31</v>
      </c>
      <c r="B12" s="29">
        <v>100</v>
      </c>
      <c r="C12" s="38">
        <v>6.3040493471941055</v>
      </c>
      <c r="D12" s="38">
        <v>22.879280914783216</v>
      </c>
      <c r="E12" s="38">
        <v>53.941613341521219</v>
      </c>
      <c r="F12" s="38">
        <v>0.43974309301358927</v>
      </c>
      <c r="G12" s="38">
        <v>0.17963502816741261</v>
      </c>
      <c r="H12" s="38">
        <v>16.255678275320417</v>
      </c>
      <c r="I12" s="38"/>
      <c r="J12" s="9">
        <v>3770.4355710000027</v>
      </c>
      <c r="K12" s="9">
        <v>4657</v>
      </c>
      <c r="L12" s="2"/>
    </row>
    <row r="13" spans="1:12" ht="12.95" customHeight="1" x14ac:dyDescent="0.25">
      <c r="A13" s="61" t="s">
        <v>32</v>
      </c>
      <c r="B13" s="29">
        <v>100</v>
      </c>
      <c r="C13" s="38">
        <v>34.947419104691804</v>
      </c>
      <c r="D13" s="38">
        <v>11.82937411393525</v>
      </c>
      <c r="E13" s="38">
        <v>38.449996514234023</v>
      </c>
      <c r="F13" s="38">
        <v>0.32594793855501064</v>
      </c>
      <c r="G13" s="38">
        <v>0.26070423134130122</v>
      </c>
      <c r="H13" s="38">
        <v>14.186558097242857</v>
      </c>
      <c r="I13" s="38"/>
      <c r="J13" s="9">
        <v>14508.632945999967</v>
      </c>
      <c r="K13" s="9">
        <v>15414</v>
      </c>
      <c r="L13" s="2"/>
    </row>
    <row r="14" spans="1:12" ht="12.95" customHeight="1" x14ac:dyDescent="0.25">
      <c r="A14" s="61" t="s">
        <v>33</v>
      </c>
      <c r="B14" s="29">
        <v>100</v>
      </c>
      <c r="C14" s="38">
        <v>37.996869891483072</v>
      </c>
      <c r="D14" s="38">
        <v>17.559592933522168</v>
      </c>
      <c r="E14" s="38">
        <v>29.008788741495124</v>
      </c>
      <c r="F14" s="38">
        <v>0.32361370740256101</v>
      </c>
      <c r="G14" s="38">
        <v>0.9263657604338662</v>
      </c>
      <c r="H14" s="38">
        <v>14.184768965663178</v>
      </c>
      <c r="I14" s="38"/>
      <c r="J14" s="9">
        <v>12219.547595000005</v>
      </c>
      <c r="K14" s="9">
        <v>10460</v>
      </c>
      <c r="L14" s="2"/>
    </row>
    <row r="15" spans="1:12" ht="5.0999999999999996" customHeight="1" x14ac:dyDescent="0.25">
      <c r="A15" s="62"/>
      <c r="B15" s="29"/>
      <c r="C15" s="38"/>
      <c r="D15" s="38"/>
      <c r="E15" s="38"/>
      <c r="F15" s="38"/>
      <c r="G15" s="38"/>
      <c r="H15" s="38"/>
      <c r="I15" s="38"/>
      <c r="J15" s="9"/>
      <c r="K15" s="9"/>
      <c r="L15" s="2"/>
    </row>
    <row r="16" spans="1:12" ht="12.95" customHeight="1" x14ac:dyDescent="0.25">
      <c r="A16" s="73" t="s">
        <v>66</v>
      </c>
      <c r="B16" s="29"/>
      <c r="C16" s="38"/>
      <c r="D16" s="38"/>
      <c r="E16" s="38"/>
      <c r="F16" s="38"/>
      <c r="G16" s="38"/>
      <c r="H16" s="38"/>
      <c r="I16" s="38"/>
      <c r="J16" s="9"/>
      <c r="K16" s="9"/>
      <c r="L16" s="2"/>
    </row>
    <row r="17" spans="1:12" ht="12.95" customHeight="1" x14ac:dyDescent="0.25">
      <c r="A17" s="61" t="s">
        <v>67</v>
      </c>
      <c r="B17" s="29">
        <v>100</v>
      </c>
      <c r="C17" s="38">
        <v>23.625105329004658</v>
      </c>
      <c r="D17" s="38">
        <v>15.421677113788348</v>
      </c>
      <c r="E17" s="38">
        <v>49.037654257202796</v>
      </c>
      <c r="F17" s="38">
        <v>0.40490949146694555</v>
      </c>
      <c r="G17" s="38">
        <v>6.7773360254729423E-2</v>
      </c>
      <c r="H17" s="38">
        <v>11.442880448283068</v>
      </c>
      <c r="I17" s="38"/>
      <c r="J17" s="9">
        <v>5389.0687819999721</v>
      </c>
      <c r="K17" s="9">
        <v>8930</v>
      </c>
      <c r="L17" s="2"/>
    </row>
    <row r="18" spans="1:12" ht="12.95" customHeight="1" x14ac:dyDescent="0.25">
      <c r="A18" s="61" t="s">
        <v>34</v>
      </c>
      <c r="B18" s="29">
        <v>100</v>
      </c>
      <c r="C18" s="38">
        <v>27.518424573646378</v>
      </c>
      <c r="D18" s="38">
        <v>12.300376259572813</v>
      </c>
      <c r="E18" s="38">
        <v>42.536191541693</v>
      </c>
      <c r="F18" s="38">
        <v>0.13943133949070402</v>
      </c>
      <c r="G18" s="38">
        <v>1.2734811158914583E-2</v>
      </c>
      <c r="H18" s="38">
        <v>17.492841474438436</v>
      </c>
      <c r="I18" s="38"/>
      <c r="J18" s="9">
        <v>6579.6656859999866</v>
      </c>
      <c r="K18" s="9">
        <v>7959</v>
      </c>
      <c r="L18" s="2"/>
    </row>
    <row r="19" spans="1:12" ht="12.95" customHeight="1" x14ac:dyDescent="0.25">
      <c r="A19" s="61" t="s">
        <v>35</v>
      </c>
      <c r="B19" s="29">
        <v>100</v>
      </c>
      <c r="C19" s="38">
        <v>33.059960367583031</v>
      </c>
      <c r="D19" s="38">
        <v>11.72864000345302</v>
      </c>
      <c r="E19" s="38">
        <v>38.084720296711453</v>
      </c>
      <c r="F19" s="38">
        <v>0.30839263592051719</v>
      </c>
      <c r="G19" s="38">
        <v>0.4206728183121351</v>
      </c>
      <c r="H19" s="38">
        <v>16.397613878019428</v>
      </c>
      <c r="I19" s="38"/>
      <c r="J19" s="9">
        <v>6607.0439520000291</v>
      </c>
      <c r="K19" s="9">
        <v>6251</v>
      </c>
      <c r="L19" s="2"/>
    </row>
    <row r="20" spans="1:12" ht="12.95" customHeight="1" x14ac:dyDescent="0.25">
      <c r="A20" s="61" t="s">
        <v>36</v>
      </c>
      <c r="B20" s="29">
        <v>100</v>
      </c>
      <c r="C20" s="38">
        <v>35.309182844858725</v>
      </c>
      <c r="D20" s="38">
        <v>17.60260165807755</v>
      </c>
      <c r="E20" s="38">
        <v>31.649644663234959</v>
      </c>
      <c r="F20" s="38">
        <v>0.59592604152593209</v>
      </c>
      <c r="G20" s="38">
        <v>0.30801207188793239</v>
      </c>
      <c r="H20" s="38">
        <v>14.534632720414981</v>
      </c>
      <c r="I20" s="38"/>
      <c r="J20" s="9">
        <v>6224.5031119999903</v>
      </c>
      <c r="K20" s="9">
        <v>4703</v>
      </c>
      <c r="L20" s="2"/>
    </row>
    <row r="21" spans="1:12" ht="12.95" customHeight="1" x14ac:dyDescent="0.25">
      <c r="A21" s="61" t="s">
        <v>37</v>
      </c>
      <c r="B21" s="29">
        <v>100</v>
      </c>
      <c r="C21" s="38">
        <v>41.825359079285676</v>
      </c>
      <c r="D21" s="38">
        <v>21.543837754168781</v>
      </c>
      <c r="E21" s="38">
        <v>23.225948945292775</v>
      </c>
      <c r="F21" s="38">
        <v>0.33225284920914289</v>
      </c>
      <c r="G21" s="38">
        <v>1.783218943356164</v>
      </c>
      <c r="H21" s="38">
        <v>11.289382428687381</v>
      </c>
      <c r="I21" s="38"/>
      <c r="J21" s="9">
        <v>5976.4823830000068</v>
      </c>
      <c r="K21" s="9">
        <v>3029</v>
      </c>
      <c r="L21" s="2"/>
    </row>
    <row r="22" spans="1:12" ht="4.5" customHeight="1" x14ac:dyDescent="0.25">
      <c r="A22" s="61"/>
      <c r="B22" s="29"/>
      <c r="C22" s="38"/>
      <c r="D22" s="38"/>
      <c r="E22" s="38"/>
      <c r="F22" s="38"/>
      <c r="G22" s="38"/>
      <c r="H22" s="38"/>
      <c r="I22" s="38"/>
      <c r="J22" s="9"/>
      <c r="K22" s="9"/>
      <c r="L22" s="2"/>
    </row>
    <row r="23" spans="1:12" ht="12.95" customHeight="1" x14ac:dyDescent="0.25">
      <c r="A23" s="73" t="s">
        <v>162</v>
      </c>
      <c r="B23" s="29"/>
      <c r="C23" s="38"/>
      <c r="D23" s="38"/>
      <c r="E23" s="38"/>
      <c r="F23" s="38"/>
      <c r="G23" s="38"/>
      <c r="H23" s="38"/>
      <c r="I23" s="38"/>
      <c r="J23" s="9"/>
      <c r="K23" s="9"/>
      <c r="L23" s="2"/>
    </row>
    <row r="24" spans="1:12" ht="12.95" customHeight="1" x14ac:dyDescent="0.25">
      <c r="A24" s="61" t="s">
        <v>172</v>
      </c>
      <c r="B24" s="29">
        <v>100</v>
      </c>
      <c r="C24" s="38">
        <v>28.404160995923988</v>
      </c>
      <c r="D24" s="38">
        <v>16.626566931814423</v>
      </c>
      <c r="E24" s="38">
        <v>40.789800658350131</v>
      </c>
      <c r="F24" s="38">
        <v>0.27458207690073133</v>
      </c>
      <c r="G24" s="38">
        <v>0.33025362639293876</v>
      </c>
      <c r="H24" s="38">
        <v>13.574635710617796</v>
      </c>
      <c r="I24" s="38"/>
      <c r="J24" s="9">
        <v>7938.4839119999924</v>
      </c>
      <c r="K24" s="9">
        <v>10473</v>
      </c>
      <c r="L24" s="2"/>
    </row>
    <row r="25" spans="1:12" ht="12.95" customHeight="1" x14ac:dyDescent="0.25">
      <c r="A25" s="61" t="s">
        <v>169</v>
      </c>
      <c r="B25" s="29">
        <v>100</v>
      </c>
      <c r="C25" s="38">
        <v>26.305847379061188</v>
      </c>
      <c r="D25" s="38">
        <v>14.149117852223844</v>
      </c>
      <c r="E25" s="38">
        <v>43.3759339550218</v>
      </c>
      <c r="F25" s="38">
        <v>0.37348742181580574</v>
      </c>
      <c r="G25" s="38">
        <v>0.48208586614493021</v>
      </c>
      <c r="H25" s="38">
        <v>15.313527525732415</v>
      </c>
      <c r="I25" s="38"/>
      <c r="J25" s="9">
        <v>3515.8137150000002</v>
      </c>
      <c r="K25" s="9">
        <v>3542</v>
      </c>
      <c r="L25" s="2"/>
    </row>
    <row r="26" spans="1:12" ht="12.95" customHeight="1" x14ac:dyDescent="0.25">
      <c r="A26" s="61" t="s">
        <v>163</v>
      </c>
      <c r="B26" s="29">
        <v>100</v>
      </c>
      <c r="C26" s="38">
        <v>32.996448252965862</v>
      </c>
      <c r="D26" s="38">
        <v>13.41540279973978</v>
      </c>
      <c r="E26" s="38">
        <v>39.069803814823267</v>
      </c>
      <c r="F26" s="38">
        <v>0.25156319765726931</v>
      </c>
      <c r="G26" s="38">
        <v>0.16021077510757192</v>
      </c>
      <c r="H26" s="38">
        <v>14.106571159705966</v>
      </c>
      <c r="I26" s="38"/>
      <c r="J26" s="9">
        <v>2206.021410000008</v>
      </c>
      <c r="K26" s="9">
        <v>2026</v>
      </c>
      <c r="L26" s="2"/>
    </row>
    <row r="27" spans="1:12" ht="12.95" customHeight="1" x14ac:dyDescent="0.25">
      <c r="A27" s="61" t="s">
        <v>164</v>
      </c>
      <c r="B27" s="29">
        <v>100</v>
      </c>
      <c r="C27" s="38">
        <v>36.255417998607761</v>
      </c>
      <c r="D27" s="38">
        <v>16.007920935177069</v>
      </c>
      <c r="E27" s="38">
        <v>32.226786680393133</v>
      </c>
      <c r="F27" s="38">
        <v>0.43444076000530174</v>
      </c>
      <c r="G27" s="38">
        <v>0.63667232316678735</v>
      </c>
      <c r="H27" s="38">
        <v>14.43876130265016</v>
      </c>
      <c r="I27" s="38"/>
      <c r="J27" s="9">
        <v>14624.456507999999</v>
      </c>
      <c r="K27" s="9">
        <v>12790</v>
      </c>
      <c r="L27" s="2"/>
    </row>
    <row r="28" spans="1:12" ht="12.95" customHeight="1" x14ac:dyDescent="0.25">
      <c r="A28" s="61" t="s">
        <v>165</v>
      </c>
      <c r="B28" s="29">
        <v>100</v>
      </c>
      <c r="C28" s="38">
        <v>30.328999408612749</v>
      </c>
      <c r="D28" s="38">
        <v>13.811899090042676</v>
      </c>
      <c r="E28" s="38">
        <v>39.238736575644559</v>
      </c>
      <c r="F28" s="38">
        <v>0.17288034133160871</v>
      </c>
      <c r="G28" s="38">
        <v>0.73113354858875057</v>
      </c>
      <c r="H28" s="38">
        <v>15.71635103577947</v>
      </c>
      <c r="I28" s="38"/>
      <c r="J28" s="9">
        <v>2491.9883700000046</v>
      </c>
      <c r="K28" s="9">
        <v>2041</v>
      </c>
      <c r="L28" s="2"/>
    </row>
    <row r="29" spans="1:12" ht="5.25" customHeight="1" x14ac:dyDescent="0.25">
      <c r="A29" s="61"/>
      <c r="B29" s="29"/>
      <c r="C29" s="38"/>
      <c r="D29" s="38"/>
      <c r="E29" s="38"/>
      <c r="F29" s="38"/>
      <c r="G29" s="38"/>
      <c r="H29" s="38"/>
      <c r="I29" s="38"/>
      <c r="J29" s="9"/>
      <c r="K29" s="9"/>
      <c r="L29" s="2"/>
    </row>
    <row r="30" spans="1:12" ht="12.95" customHeight="1" x14ac:dyDescent="0.25">
      <c r="A30" s="73" t="s">
        <v>166</v>
      </c>
      <c r="B30" s="29"/>
      <c r="C30" s="38"/>
      <c r="D30" s="38"/>
      <c r="E30" s="38"/>
      <c r="F30" s="38"/>
      <c r="G30" s="38"/>
      <c r="H30" s="38"/>
      <c r="I30" s="38"/>
      <c r="J30" s="9"/>
      <c r="K30" s="9"/>
      <c r="L30" s="2"/>
    </row>
    <row r="31" spans="1:12" ht="12.95" customHeight="1" x14ac:dyDescent="0.25">
      <c r="A31" s="61" t="s">
        <v>167</v>
      </c>
      <c r="B31" s="29">
        <v>100</v>
      </c>
      <c r="C31" s="38">
        <v>34.765292158205369</v>
      </c>
      <c r="D31" s="38">
        <v>14.647521759866065</v>
      </c>
      <c r="E31" s="38">
        <v>35.182186814161689</v>
      </c>
      <c r="F31" s="38">
        <v>0.33750220419177568</v>
      </c>
      <c r="G31" s="38">
        <v>0.53913363086861987</v>
      </c>
      <c r="H31" s="38">
        <v>14.528363432707279</v>
      </c>
      <c r="I31" s="38"/>
      <c r="J31" s="9">
        <v>26802.772211999782</v>
      </c>
      <c r="K31" s="9">
        <v>24760</v>
      </c>
      <c r="L31" s="2"/>
    </row>
    <row r="32" spans="1:12" ht="12.95" customHeight="1" x14ac:dyDescent="0.25">
      <c r="A32" s="61" t="s">
        <v>170</v>
      </c>
      <c r="B32" s="29">
        <v>100</v>
      </c>
      <c r="C32" s="38">
        <v>16.019430056771846</v>
      </c>
      <c r="D32" s="38">
        <v>22.041991328464853</v>
      </c>
      <c r="E32" s="38">
        <v>47.605405710016733</v>
      </c>
      <c r="F32" s="38">
        <v>0.45134248744269739</v>
      </c>
      <c r="G32" s="38">
        <v>0.33789999852617952</v>
      </c>
      <c r="H32" s="38">
        <v>13.543930418777759</v>
      </c>
      <c r="I32" s="38"/>
      <c r="J32" s="9">
        <v>3957.3329559999956</v>
      </c>
      <c r="K32" s="9">
        <v>6088</v>
      </c>
      <c r="L32" s="2"/>
    </row>
    <row r="33" spans="1:19" ht="12.95" customHeight="1" x14ac:dyDescent="0.25">
      <c r="A33" s="61" t="s">
        <v>168</v>
      </c>
      <c r="B33" s="29">
        <v>100</v>
      </c>
      <c r="C33" s="316">
        <v>81.529409144637356</v>
      </c>
      <c r="D33" s="316">
        <v>2.0775872278989533</v>
      </c>
      <c r="E33" s="316">
        <v>12.656348043463295</v>
      </c>
      <c r="F33" s="316">
        <v>0</v>
      </c>
      <c r="G33" s="316">
        <v>0.93463812134249968</v>
      </c>
      <c r="H33" s="316">
        <v>2.802017462657906</v>
      </c>
      <c r="I33" s="38"/>
      <c r="J33" s="9">
        <v>16.658746999999998</v>
      </c>
      <c r="K33" s="9">
        <v>24</v>
      </c>
      <c r="L33" s="2"/>
    </row>
    <row r="34" spans="1:19" ht="6.75" customHeight="1" x14ac:dyDescent="0.25">
      <c r="A34" s="62"/>
      <c r="B34" s="29"/>
      <c r="C34" s="142"/>
      <c r="D34" s="142"/>
      <c r="E34" s="142"/>
      <c r="F34" s="142"/>
      <c r="G34" s="142"/>
      <c r="H34" s="142"/>
      <c r="I34" s="101"/>
      <c r="J34" s="100"/>
      <c r="K34" s="39"/>
      <c r="L34" s="2"/>
    </row>
    <row r="35" spans="1:19" ht="12.95" customHeight="1" x14ac:dyDescent="0.25">
      <c r="A35" s="78" t="s">
        <v>273</v>
      </c>
      <c r="B35" s="29">
        <v>100</v>
      </c>
      <c r="C35" s="38">
        <v>31.64259888835787</v>
      </c>
      <c r="D35" s="38">
        <v>15.895132321193383</v>
      </c>
      <c r="E35" s="38">
        <v>36.073566239858209</v>
      </c>
      <c r="F35" s="38">
        <v>0.31558081374776076</v>
      </c>
      <c r="G35" s="38">
        <v>0.33289508559945669</v>
      </c>
      <c r="H35" s="38">
        <v>15.74022665124607</v>
      </c>
      <c r="I35" s="38"/>
      <c r="J35" s="9">
        <v>32049.68160099932</v>
      </c>
      <c r="K35" s="9">
        <v>32146</v>
      </c>
      <c r="L35" s="2"/>
    </row>
    <row r="36" spans="1:19" ht="12.95" customHeight="1" x14ac:dyDescent="0.25">
      <c r="A36" s="78" t="s">
        <v>227</v>
      </c>
      <c r="B36" s="29">
        <v>100</v>
      </c>
      <c r="C36" s="38">
        <v>31.623417758361981</v>
      </c>
      <c r="D36" s="38">
        <v>16.717727392273556</v>
      </c>
      <c r="E36" s="38">
        <v>36.680912153054294</v>
      </c>
      <c r="F36" s="38">
        <v>0.33228017589452385</v>
      </c>
      <c r="G36" s="38">
        <v>0.34198425196792026</v>
      </c>
      <c r="H36" s="38">
        <v>14.303678268448246</v>
      </c>
      <c r="I36" s="38"/>
      <c r="J36" s="9">
        <v>32161.402861999995</v>
      </c>
      <c r="K36" s="9">
        <v>32281</v>
      </c>
      <c r="L36" s="2"/>
    </row>
    <row r="37" spans="1:19" ht="12.95" customHeight="1" x14ac:dyDescent="0.25">
      <c r="A37" s="78" t="s">
        <v>196</v>
      </c>
      <c r="B37" s="29">
        <v>100</v>
      </c>
      <c r="C37" s="38">
        <v>31.518610599831241</v>
      </c>
      <c r="D37" s="38">
        <v>16.972887287907849</v>
      </c>
      <c r="E37" s="38">
        <v>36.516344635709665</v>
      </c>
      <c r="F37" s="38">
        <v>0.28340629497793451</v>
      </c>
      <c r="G37" s="38">
        <v>0.22718956141546304</v>
      </c>
      <c r="H37" s="38">
        <v>14.48156162015788</v>
      </c>
      <c r="I37" s="38"/>
      <c r="J37" s="9">
        <v>33085.93869000001</v>
      </c>
      <c r="K37" s="9">
        <v>33179</v>
      </c>
      <c r="L37" s="2"/>
    </row>
    <row r="38" spans="1:19" ht="5.0999999999999996" customHeight="1" x14ac:dyDescent="0.25">
      <c r="A38" s="64"/>
      <c r="B38" s="58"/>
      <c r="C38" s="58"/>
      <c r="D38" s="58"/>
      <c r="E38" s="58"/>
      <c r="F38" s="58"/>
      <c r="G38" s="58"/>
      <c r="H38" s="58"/>
      <c r="I38" s="58"/>
      <c r="J38" s="59"/>
      <c r="K38" s="58"/>
      <c r="L38" s="58"/>
    </row>
    <row r="39" spans="1:19" ht="5.0999999999999996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7"/>
      <c r="K39" s="146"/>
      <c r="L39" s="2"/>
    </row>
    <row r="40" spans="1:19" ht="13.5" customHeight="1" x14ac:dyDescent="0.25">
      <c r="A40" s="348" t="s">
        <v>179</v>
      </c>
      <c r="B40" s="339"/>
      <c r="C40" s="339"/>
      <c r="D40" s="339"/>
      <c r="E40" s="339"/>
      <c r="F40" s="339"/>
      <c r="G40" s="335"/>
      <c r="H40" s="335"/>
      <c r="I40" s="335"/>
      <c r="J40" s="335"/>
      <c r="K40" s="335"/>
      <c r="L40" s="335"/>
      <c r="M40" s="133"/>
      <c r="N40" s="133"/>
      <c r="O40" s="133"/>
      <c r="P40" s="133"/>
      <c r="Q40" s="133"/>
      <c r="R40" s="133"/>
      <c r="S40" s="133"/>
    </row>
    <row r="41" spans="1:19" ht="13.5" customHeight="1" x14ac:dyDescent="0.25">
      <c r="A41" s="339" t="s">
        <v>306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49"/>
      <c r="L41" s="349"/>
      <c r="M41" s="133"/>
      <c r="N41" s="133"/>
      <c r="O41" s="133"/>
      <c r="P41" s="133"/>
      <c r="Q41" s="133"/>
      <c r="R41" s="133"/>
      <c r="S41" s="133"/>
    </row>
    <row r="42" spans="1:19" ht="13.5" customHeight="1" x14ac:dyDescent="0.25">
      <c r="A42" s="339" t="s">
        <v>180</v>
      </c>
      <c r="B42" s="339"/>
      <c r="C42" s="339"/>
      <c r="D42" s="339"/>
      <c r="E42" s="339"/>
      <c r="F42" s="339"/>
      <c r="G42" s="339"/>
      <c r="H42" s="339"/>
      <c r="I42" s="339"/>
      <c r="J42" s="339"/>
      <c r="K42" s="335"/>
      <c r="L42" s="335"/>
      <c r="M42" s="133"/>
      <c r="N42" s="133"/>
      <c r="O42" s="133"/>
      <c r="P42" s="133"/>
      <c r="Q42" s="133"/>
      <c r="R42" s="133"/>
      <c r="S42" s="133"/>
    </row>
    <row r="43" spans="1:19" s="335" customFormat="1" ht="13.5" customHeight="1" x14ac:dyDescent="0.25">
      <c r="A43" s="357" t="s">
        <v>183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9" ht="13.5" customHeight="1" x14ac:dyDescent="0.25">
      <c r="A44" s="357" t="s">
        <v>187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35"/>
    </row>
    <row r="45" spans="1:19" ht="13.5" customHeight="1" x14ac:dyDescent="0.25">
      <c r="A45" s="357" t="s">
        <v>171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35"/>
      <c r="M45" s="131"/>
      <c r="N45" s="131"/>
      <c r="O45" s="131"/>
      <c r="P45" s="131"/>
      <c r="Q45" s="131"/>
      <c r="R45" s="131"/>
      <c r="S45" s="131"/>
    </row>
    <row r="46" spans="1:19" ht="13.5" customHeight="1" x14ac:dyDescent="0.25">
      <c r="A46" s="357" t="s">
        <v>181</v>
      </c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35"/>
      <c r="M46" s="131"/>
      <c r="N46" s="131"/>
      <c r="O46" s="131"/>
      <c r="P46" s="131"/>
      <c r="Q46" s="131"/>
      <c r="R46" s="131"/>
      <c r="S46" s="131"/>
    </row>
    <row r="47" spans="1:19" ht="13.5" customHeight="1" x14ac:dyDescent="0.25">
      <c r="A47" s="334" t="s">
        <v>21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</row>
    <row r="48" spans="1:19" x14ac:dyDescent="0.25"/>
  </sheetData>
  <mergeCells count="15">
    <mergeCell ref="A47:L47"/>
    <mergeCell ref="A2:L2"/>
    <mergeCell ref="A1:L1"/>
    <mergeCell ref="A3:L3"/>
    <mergeCell ref="A40:L40"/>
    <mergeCell ref="A41:L41"/>
    <mergeCell ref="A5:A6"/>
    <mergeCell ref="B5:B6"/>
    <mergeCell ref="C5:H5"/>
    <mergeCell ref="J5:K5"/>
    <mergeCell ref="A42:L42"/>
    <mergeCell ref="A43:XFD43"/>
    <mergeCell ref="A44:L44"/>
    <mergeCell ref="A45:L45"/>
    <mergeCell ref="A46:L46"/>
  </mergeCells>
  <printOptions horizontalCentered="1"/>
  <pageMargins left="0" right="0" top="0.78740157480314965" bottom="0.78740157480314965" header="0" footer="0"/>
  <pageSetup scale="88" orientation="landscape" r:id="rId1"/>
  <headerFooter alignWithMargins="0"/>
  <rowBreaks count="1" manualBreakCount="1">
    <brk id="4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58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2.75" zeroHeight="1" x14ac:dyDescent="0.25"/>
  <cols>
    <col min="1" max="1" width="20" style="2" customWidth="1"/>
    <col min="2" max="2" width="11.5703125" style="2" customWidth="1"/>
    <col min="3" max="3" width="8" style="2" customWidth="1"/>
    <col min="4" max="4" width="9.28515625" style="2" customWidth="1"/>
    <col min="5" max="5" width="11.5703125" style="2" customWidth="1"/>
    <col min="6" max="6" width="8.5703125" style="2" customWidth="1"/>
    <col min="7" max="7" width="10.42578125" style="2" customWidth="1"/>
    <col min="8" max="8" width="10.140625" style="2" customWidth="1"/>
    <col min="9" max="9" width="1.28515625" style="2" customWidth="1"/>
    <col min="10" max="11" width="10.140625" style="12" customWidth="1"/>
    <col min="12" max="12" width="1.7109375" style="2" customWidth="1"/>
    <col min="13" max="20" width="0" style="2" hidden="1" customWidth="1"/>
    <col min="21" max="16384" width="10" style="2" hidden="1"/>
  </cols>
  <sheetData>
    <row r="1" spans="1:12" ht="15" customHeight="1" x14ac:dyDescent="0.25">
      <c r="A1" s="336" t="s">
        <v>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2" ht="15" customHeight="1" x14ac:dyDescent="0.25">
      <c r="A2" s="358" t="s">
        <v>286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2" ht="15" customHeight="1" x14ac:dyDescent="0.25">
      <c r="A3" s="338" t="s">
        <v>258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3" customHeight="1" x14ac:dyDescent="0.25">
      <c r="A5" s="355" t="s">
        <v>175</v>
      </c>
      <c r="B5" s="350" t="s">
        <v>4</v>
      </c>
      <c r="C5" s="344" t="s">
        <v>8</v>
      </c>
      <c r="D5" s="344"/>
      <c r="E5" s="344"/>
      <c r="F5" s="344"/>
      <c r="G5" s="344"/>
      <c r="H5" s="344"/>
      <c r="I5" s="55"/>
      <c r="J5" s="345" t="s">
        <v>150</v>
      </c>
      <c r="K5" s="345"/>
      <c r="L5" s="346"/>
    </row>
    <row r="6" spans="1:12" ht="36" customHeight="1" x14ac:dyDescent="0.25">
      <c r="A6" s="356"/>
      <c r="B6" s="351"/>
      <c r="C6" s="56" t="s">
        <v>3</v>
      </c>
      <c r="D6" s="56" t="s">
        <v>0</v>
      </c>
      <c r="E6" s="56" t="s">
        <v>6</v>
      </c>
      <c r="F6" s="56" t="s">
        <v>1</v>
      </c>
      <c r="G6" s="56" t="s">
        <v>7</v>
      </c>
      <c r="H6" s="56" t="s">
        <v>2</v>
      </c>
      <c r="I6" s="56"/>
      <c r="J6" s="65" t="s">
        <v>173</v>
      </c>
      <c r="K6" s="65" t="s">
        <v>174</v>
      </c>
      <c r="L6" s="347"/>
    </row>
    <row r="7" spans="1:12" ht="9" customHeight="1" x14ac:dyDescent="0.25">
      <c r="A7" s="60"/>
      <c r="B7" s="28"/>
      <c r="C7" s="7"/>
      <c r="D7" s="7"/>
      <c r="E7" s="7"/>
      <c r="F7" s="7"/>
      <c r="G7" s="7"/>
      <c r="H7" s="7"/>
      <c r="I7" s="7"/>
      <c r="J7" s="8"/>
      <c r="K7" s="8"/>
      <c r="L7" s="99"/>
    </row>
    <row r="8" spans="1:12" ht="12.95" customHeight="1" x14ac:dyDescent="0.25">
      <c r="A8" s="253" t="s">
        <v>4</v>
      </c>
      <c r="B8" s="251">
        <v>100</v>
      </c>
      <c r="C8" s="247">
        <v>32.380227032716341</v>
      </c>
      <c r="D8" s="247">
        <v>15.591512454827352</v>
      </c>
      <c r="E8" s="247">
        <v>36.767394454635912</v>
      </c>
      <c r="F8" s="247">
        <v>0.35195731526278939</v>
      </c>
      <c r="G8" s="247">
        <v>0.51347271739307343</v>
      </c>
      <c r="H8" s="247">
        <v>14.395436025165479</v>
      </c>
      <c r="I8" s="247"/>
      <c r="J8" s="252">
        <v>30776.763914999727</v>
      </c>
      <c r="K8" s="252">
        <v>30872</v>
      </c>
      <c r="L8" s="115"/>
    </row>
    <row r="9" spans="1:12" ht="9" customHeight="1" x14ac:dyDescent="0.25">
      <c r="A9" s="63"/>
      <c r="B9" s="53"/>
      <c r="C9" s="42"/>
      <c r="D9" s="42"/>
      <c r="E9" s="42"/>
      <c r="F9" s="42"/>
      <c r="G9" s="42"/>
      <c r="H9" s="42"/>
      <c r="I9" s="42"/>
      <c r="J9" s="14"/>
      <c r="K9" s="14"/>
      <c r="L9" s="115"/>
    </row>
    <row r="10" spans="1:12" ht="12.75" customHeight="1" x14ac:dyDescent="0.25">
      <c r="A10" s="73" t="s">
        <v>92</v>
      </c>
      <c r="L10" s="10"/>
    </row>
    <row r="11" spans="1:12" ht="12.95" customHeight="1" x14ac:dyDescent="0.25">
      <c r="A11" s="61" t="s">
        <v>39</v>
      </c>
      <c r="B11" s="29">
        <v>100</v>
      </c>
      <c r="C11" s="11">
        <v>34.408804509981195</v>
      </c>
      <c r="D11" s="11">
        <v>15.148269130966829</v>
      </c>
      <c r="E11" s="11">
        <v>34.190855864778023</v>
      </c>
      <c r="F11" s="11">
        <v>0.37088727446041575</v>
      </c>
      <c r="G11" s="11">
        <v>0.60458977861755892</v>
      </c>
      <c r="H11" s="11">
        <v>15.276593441196502</v>
      </c>
      <c r="I11" s="11"/>
      <c r="J11" s="9">
        <v>25429.763028999849</v>
      </c>
      <c r="K11" s="9">
        <v>21518</v>
      </c>
      <c r="L11" s="31"/>
    </row>
    <row r="12" spans="1:12" ht="12.95" customHeight="1" x14ac:dyDescent="0.25">
      <c r="A12" s="61" t="s">
        <v>40</v>
      </c>
      <c r="B12" s="29">
        <v>100</v>
      </c>
      <c r="C12" s="38">
        <v>22.732530009160214</v>
      </c>
      <c r="D12" s="38">
        <v>17.699530188557528</v>
      </c>
      <c r="E12" s="38">
        <v>49.021135789653172</v>
      </c>
      <c r="F12" s="38">
        <v>0.26192845856207136</v>
      </c>
      <c r="G12" s="38">
        <v>8.0129741725276205E-2</v>
      </c>
      <c r="H12" s="38">
        <v>10.20474581234256</v>
      </c>
      <c r="I12" s="38"/>
      <c r="J12" s="9">
        <v>5347.0008859999616</v>
      </c>
      <c r="K12" s="9">
        <v>9354</v>
      </c>
      <c r="L12" s="31"/>
    </row>
    <row r="13" spans="1:12" ht="5.0999999999999996" customHeight="1" x14ac:dyDescent="0.25">
      <c r="A13" s="62"/>
      <c r="B13" s="29"/>
      <c r="C13" s="38"/>
      <c r="D13" s="38"/>
      <c r="E13" s="38"/>
      <c r="F13" s="38"/>
      <c r="G13" s="38"/>
      <c r="H13" s="38"/>
      <c r="I13" s="38"/>
      <c r="J13" s="9"/>
      <c r="K13" s="9"/>
      <c r="L13" s="31"/>
    </row>
    <row r="14" spans="1:12" ht="12.95" customHeight="1" x14ac:dyDescent="0.25">
      <c r="A14" s="73" t="s">
        <v>5</v>
      </c>
      <c r="B14" s="29"/>
      <c r="C14" s="38"/>
      <c r="D14" s="38"/>
      <c r="E14" s="38"/>
      <c r="F14" s="38"/>
      <c r="G14" s="38"/>
      <c r="H14" s="38"/>
      <c r="I14" s="38"/>
      <c r="J14" s="9"/>
      <c r="K14" s="9"/>
      <c r="L14" s="31"/>
    </row>
    <row r="15" spans="1:12" ht="12.95" customHeight="1" x14ac:dyDescent="0.25">
      <c r="A15" s="61" t="s">
        <v>189</v>
      </c>
      <c r="B15" s="29">
        <v>100</v>
      </c>
      <c r="C15" s="38">
        <v>34.85976912545626</v>
      </c>
      <c r="D15" s="38">
        <v>15.116932464118435</v>
      </c>
      <c r="E15" s="38">
        <v>33.812680122059064</v>
      </c>
      <c r="F15" s="38">
        <v>0.39563914049743121</v>
      </c>
      <c r="G15" s="38">
        <v>0.58974292312915133</v>
      </c>
      <c r="H15" s="38">
        <v>15.2252362247389</v>
      </c>
      <c r="I15" s="38"/>
      <c r="J15" s="9">
        <v>19230.39133700019</v>
      </c>
      <c r="K15" s="9">
        <v>13017</v>
      </c>
      <c r="L15" s="31"/>
    </row>
    <row r="16" spans="1:12" ht="12.95" customHeight="1" x14ac:dyDescent="0.25">
      <c r="A16" s="61" t="s">
        <v>41</v>
      </c>
      <c r="B16" s="29">
        <v>100</v>
      </c>
      <c r="C16" s="38">
        <v>30.604997806777902</v>
      </c>
      <c r="D16" s="38">
        <v>18.254247779643197</v>
      </c>
      <c r="E16" s="38">
        <v>38.579897609303551</v>
      </c>
      <c r="F16" s="38">
        <v>0.29586745467455683</v>
      </c>
      <c r="G16" s="38">
        <v>0.45242177406823764</v>
      </c>
      <c r="H16" s="38">
        <v>11.812567575532986</v>
      </c>
      <c r="I16" s="38"/>
      <c r="J16" s="9">
        <v>7324.7637269999641</v>
      </c>
      <c r="K16" s="9">
        <v>9909</v>
      </c>
      <c r="L16" s="31"/>
    </row>
    <row r="17" spans="1:12" ht="12.95" customHeight="1" x14ac:dyDescent="0.25">
      <c r="A17" s="61" t="s">
        <v>42</v>
      </c>
      <c r="B17" s="29">
        <v>100</v>
      </c>
      <c r="C17" s="38">
        <v>24.165484416168496</v>
      </c>
      <c r="D17" s="38">
        <v>13.133314988873584</v>
      </c>
      <c r="E17" s="38">
        <v>47.081982347302862</v>
      </c>
      <c r="F17" s="38">
        <v>0.25029616368880231</v>
      </c>
      <c r="G17" s="38">
        <v>0.27197185729985862</v>
      </c>
      <c r="H17" s="38">
        <v>15.096950226666003</v>
      </c>
      <c r="I17" s="38"/>
      <c r="J17" s="9">
        <v>4221.6088510000291</v>
      </c>
      <c r="K17" s="9">
        <v>7946</v>
      </c>
      <c r="L17" s="31"/>
    </row>
    <row r="18" spans="1:12" ht="5.0999999999999996" customHeight="1" x14ac:dyDescent="0.25">
      <c r="A18" s="62"/>
      <c r="B18" s="29"/>
      <c r="C18" s="38"/>
      <c r="D18" s="38"/>
      <c r="E18" s="38"/>
      <c r="F18" s="38"/>
      <c r="G18" s="38"/>
      <c r="H18" s="38"/>
      <c r="I18" s="38"/>
      <c r="J18" s="9"/>
      <c r="K18" s="9"/>
      <c r="L18" s="31"/>
    </row>
    <row r="19" spans="1:12" ht="12.95" customHeight="1" x14ac:dyDescent="0.25">
      <c r="A19" s="73" t="s">
        <v>161</v>
      </c>
      <c r="B19" s="30"/>
      <c r="C19" s="38"/>
      <c r="D19" s="38"/>
      <c r="E19" s="38"/>
      <c r="F19" s="38"/>
      <c r="G19" s="38"/>
      <c r="H19" s="38"/>
      <c r="I19" s="38"/>
      <c r="J19" s="9"/>
      <c r="K19" s="9"/>
      <c r="L19" s="31"/>
    </row>
    <row r="20" spans="1:12" ht="12.95" customHeight="1" x14ac:dyDescent="0.25">
      <c r="A20" s="61" t="s">
        <v>43</v>
      </c>
      <c r="B20" s="29">
        <v>100</v>
      </c>
      <c r="C20" s="38">
        <v>22.775146182605223</v>
      </c>
      <c r="D20" s="38">
        <v>15.782575689161135</v>
      </c>
      <c r="E20" s="38">
        <v>46.696670356569065</v>
      </c>
      <c r="F20" s="38">
        <v>0.48477495616784233</v>
      </c>
      <c r="G20" s="38">
        <v>3.6018645802912731E-2</v>
      </c>
      <c r="H20" s="38">
        <v>14.224814169694151</v>
      </c>
      <c r="I20" s="38"/>
      <c r="J20" s="9">
        <v>390.21178299999877</v>
      </c>
      <c r="K20" s="9">
        <v>1211</v>
      </c>
      <c r="L20" s="31"/>
    </row>
    <row r="21" spans="1:12" ht="12.95" customHeight="1" x14ac:dyDescent="0.25">
      <c r="A21" s="61" t="s">
        <v>93</v>
      </c>
      <c r="B21" s="29">
        <v>100</v>
      </c>
      <c r="C21" s="38">
        <v>31.542320201834517</v>
      </c>
      <c r="D21" s="38">
        <v>15.609354476405354</v>
      </c>
      <c r="E21" s="38">
        <v>40.065301257822213</v>
      </c>
      <c r="F21" s="38">
        <v>0.325321353936177</v>
      </c>
      <c r="G21" s="38">
        <v>0.11929714745290923</v>
      </c>
      <c r="H21" s="38">
        <v>12.338405562548969</v>
      </c>
      <c r="I21" s="38"/>
      <c r="J21" s="9">
        <v>1014.1483059999989</v>
      </c>
      <c r="K21" s="9">
        <v>991</v>
      </c>
      <c r="L21" s="31"/>
    </row>
    <row r="22" spans="1:12" ht="12.95" customHeight="1" x14ac:dyDescent="0.25">
      <c r="A22" s="61" t="s">
        <v>94</v>
      </c>
      <c r="B22" s="29">
        <v>100</v>
      </c>
      <c r="C22" s="38">
        <v>25.632215586387545</v>
      </c>
      <c r="D22" s="38">
        <v>19.629997222310283</v>
      </c>
      <c r="E22" s="38">
        <v>41.393610078471035</v>
      </c>
      <c r="F22" s="38">
        <v>0.3452421420133564</v>
      </c>
      <c r="G22" s="38">
        <v>0.14580569406872462</v>
      </c>
      <c r="H22" s="38">
        <v>12.853129276748998</v>
      </c>
      <c r="I22" s="38"/>
      <c r="J22" s="9">
        <v>380.1792540000003</v>
      </c>
      <c r="K22" s="9">
        <v>949</v>
      </c>
      <c r="L22" s="31"/>
    </row>
    <row r="23" spans="1:12" ht="12.95" customHeight="1" x14ac:dyDescent="0.25">
      <c r="A23" s="61" t="s">
        <v>44</v>
      </c>
      <c r="B23" s="29">
        <v>100</v>
      </c>
      <c r="C23" s="38">
        <v>35.572237693168077</v>
      </c>
      <c r="D23" s="38">
        <v>16.895877359871399</v>
      </c>
      <c r="E23" s="38">
        <v>31.597916496338662</v>
      </c>
      <c r="F23" s="38">
        <v>0</v>
      </c>
      <c r="G23" s="38">
        <v>1.49355800442783</v>
      </c>
      <c r="H23" s="38">
        <v>14.440410446194333</v>
      </c>
      <c r="I23" s="38"/>
      <c r="J23" s="9">
        <v>1406.6970239999948</v>
      </c>
      <c r="K23" s="9">
        <v>1079</v>
      </c>
      <c r="L23" s="31"/>
    </row>
    <row r="24" spans="1:12" ht="12.95" customHeight="1" x14ac:dyDescent="0.25">
      <c r="A24" s="61" t="s">
        <v>45</v>
      </c>
      <c r="B24" s="29">
        <v>100</v>
      </c>
      <c r="C24" s="38">
        <v>28.159114458905233</v>
      </c>
      <c r="D24" s="38">
        <v>18.417436781107675</v>
      </c>
      <c r="E24" s="38">
        <v>41.869965503086121</v>
      </c>
      <c r="F24" s="38">
        <v>1.0497249133061444</v>
      </c>
      <c r="G24" s="38">
        <v>0.31515764075901342</v>
      </c>
      <c r="H24" s="38">
        <v>10.188600702835339</v>
      </c>
      <c r="I24" s="38"/>
      <c r="J24" s="9">
        <v>473.12957300000181</v>
      </c>
      <c r="K24" s="9">
        <v>1259</v>
      </c>
      <c r="L24" s="31"/>
    </row>
    <row r="25" spans="1:12" ht="12.95" customHeight="1" x14ac:dyDescent="0.25">
      <c r="A25" s="61" t="s">
        <v>46</v>
      </c>
      <c r="B25" s="29">
        <v>100</v>
      </c>
      <c r="C25" s="38">
        <v>26.373415167139687</v>
      </c>
      <c r="D25" s="38">
        <v>16.063348343906021</v>
      </c>
      <c r="E25" s="38">
        <v>47.080804572137488</v>
      </c>
      <c r="F25" s="38">
        <v>0</v>
      </c>
      <c r="G25" s="38">
        <v>0</v>
      </c>
      <c r="H25" s="38">
        <v>10.482431916816802</v>
      </c>
      <c r="I25" s="38"/>
      <c r="J25" s="9">
        <v>1225.2475000000002</v>
      </c>
      <c r="K25" s="9">
        <v>1063</v>
      </c>
      <c r="L25" s="31"/>
    </row>
    <row r="26" spans="1:12" ht="12.95" customHeight="1" x14ac:dyDescent="0.25">
      <c r="A26" s="61" t="s">
        <v>95</v>
      </c>
      <c r="B26" s="29">
        <v>100</v>
      </c>
      <c r="C26" s="38">
        <v>35.503929038886348</v>
      </c>
      <c r="D26" s="38">
        <v>15.184550169971809</v>
      </c>
      <c r="E26" s="38">
        <v>31.331469606184214</v>
      </c>
      <c r="F26" s="38">
        <v>0</v>
      </c>
      <c r="G26" s="38">
        <v>0.72861567834985874</v>
      </c>
      <c r="H26" s="38">
        <v>17.251435506607525</v>
      </c>
      <c r="I26" s="38"/>
      <c r="J26" s="9">
        <v>1099.1151080000022</v>
      </c>
      <c r="K26" s="9">
        <v>1125</v>
      </c>
      <c r="L26" s="31"/>
    </row>
    <row r="27" spans="1:12" ht="12.95" customHeight="1" x14ac:dyDescent="0.25">
      <c r="A27" s="61" t="s">
        <v>47</v>
      </c>
      <c r="B27" s="29">
        <v>100</v>
      </c>
      <c r="C27" s="38">
        <v>29.739607577325021</v>
      </c>
      <c r="D27" s="38">
        <v>19.127021230748277</v>
      </c>
      <c r="E27" s="38">
        <v>38.115201501957401</v>
      </c>
      <c r="F27" s="38">
        <v>0.46548979133728113</v>
      </c>
      <c r="G27" s="38">
        <v>0.37841927199685593</v>
      </c>
      <c r="H27" s="38">
        <v>12.17426062663527</v>
      </c>
      <c r="I27" s="38"/>
      <c r="J27" s="9">
        <v>1067.8332999999993</v>
      </c>
      <c r="K27" s="9">
        <v>961</v>
      </c>
      <c r="L27" s="31"/>
    </row>
    <row r="28" spans="1:12" ht="12.95" customHeight="1" x14ac:dyDescent="0.25">
      <c r="A28" s="61" t="s">
        <v>48</v>
      </c>
      <c r="B28" s="29">
        <v>100</v>
      </c>
      <c r="C28" s="38">
        <v>29.682319784899409</v>
      </c>
      <c r="D28" s="38">
        <v>24.001549722792959</v>
      </c>
      <c r="E28" s="38">
        <v>32.64042892230524</v>
      </c>
      <c r="F28" s="38">
        <v>1.0104434433948464</v>
      </c>
      <c r="G28" s="38">
        <v>0.55233582360577615</v>
      </c>
      <c r="H28" s="38">
        <v>12.112922303002208</v>
      </c>
      <c r="I28" s="38"/>
      <c r="J28" s="9">
        <v>281.69166899999874</v>
      </c>
      <c r="K28" s="9">
        <v>1009</v>
      </c>
      <c r="L28" s="31"/>
    </row>
    <row r="29" spans="1:12" ht="12.95" customHeight="1" x14ac:dyDescent="0.25">
      <c r="A29" s="61" t="s">
        <v>96</v>
      </c>
      <c r="B29" s="29">
        <v>100</v>
      </c>
      <c r="C29" s="38">
        <v>28.27765191075985</v>
      </c>
      <c r="D29" s="38">
        <v>14.276458551812215</v>
      </c>
      <c r="E29" s="38">
        <v>41.046717809114369</v>
      </c>
      <c r="F29" s="38">
        <v>0.76354689881972104</v>
      </c>
      <c r="G29" s="38">
        <v>0.14180013049321094</v>
      </c>
      <c r="H29" s="38">
        <v>15.493824699000347</v>
      </c>
      <c r="I29" s="38"/>
      <c r="J29" s="9">
        <v>613.62425900000096</v>
      </c>
      <c r="K29" s="9">
        <v>1204</v>
      </c>
      <c r="L29" s="31"/>
    </row>
    <row r="30" spans="1:12" ht="12.95" customHeight="1" x14ac:dyDescent="0.25">
      <c r="A30" s="61" t="s">
        <v>49</v>
      </c>
      <c r="B30" s="29">
        <v>100</v>
      </c>
      <c r="C30" s="38">
        <v>34.191585569803458</v>
      </c>
      <c r="D30" s="38">
        <v>13.15562724985293</v>
      </c>
      <c r="E30" s="38">
        <v>35.932915422616745</v>
      </c>
      <c r="F30" s="38">
        <v>0.67829764680844018</v>
      </c>
      <c r="G30" s="38">
        <v>0.71009565370380989</v>
      </c>
      <c r="H30" s="38">
        <v>15.331478457214731</v>
      </c>
      <c r="I30" s="38"/>
      <c r="J30" s="9">
        <v>1028.4072239999994</v>
      </c>
      <c r="K30" s="9">
        <v>1310</v>
      </c>
      <c r="L30" s="31"/>
    </row>
    <row r="31" spans="1:12" ht="12.95" customHeight="1" x14ac:dyDescent="0.25">
      <c r="A31" s="61" t="s">
        <v>97</v>
      </c>
      <c r="B31" s="29">
        <v>100</v>
      </c>
      <c r="C31" s="38">
        <v>31.004045849145147</v>
      </c>
      <c r="D31" s="38">
        <v>17.539436504676679</v>
      </c>
      <c r="E31" s="38">
        <v>34.797276858224237</v>
      </c>
      <c r="F31" s="38">
        <v>0.14062111745468273</v>
      </c>
      <c r="G31" s="38">
        <v>0.35348968868902736</v>
      </c>
      <c r="H31" s="38">
        <v>16.165129981809898</v>
      </c>
      <c r="I31" s="38"/>
      <c r="J31" s="9">
        <v>1233.9078450000038</v>
      </c>
      <c r="K31" s="9">
        <v>1119</v>
      </c>
      <c r="L31" s="31"/>
    </row>
    <row r="32" spans="1:12" ht="12.95" customHeight="1" x14ac:dyDescent="0.25">
      <c r="A32" s="61" t="s">
        <v>50</v>
      </c>
      <c r="B32" s="29">
        <v>100</v>
      </c>
      <c r="C32" s="38">
        <v>34.348136503124856</v>
      </c>
      <c r="D32" s="38">
        <v>11.796759217618082</v>
      </c>
      <c r="E32" s="38">
        <v>37.756754697722712</v>
      </c>
      <c r="F32" s="38">
        <v>0.45072953258741505</v>
      </c>
      <c r="G32" s="38">
        <v>0.21099794233589753</v>
      </c>
      <c r="H32" s="38">
        <v>15.436622106611273</v>
      </c>
      <c r="I32" s="38"/>
      <c r="J32" s="9">
        <v>2148.1470149999982</v>
      </c>
      <c r="K32" s="9">
        <v>1239</v>
      </c>
      <c r="L32" s="31"/>
    </row>
    <row r="33" spans="1:12" ht="12.95" customHeight="1" x14ac:dyDescent="0.25">
      <c r="A33" s="61" t="s">
        <v>51</v>
      </c>
      <c r="B33" s="29">
        <v>100</v>
      </c>
      <c r="C33" s="38">
        <v>31.133403034276892</v>
      </c>
      <c r="D33" s="38">
        <v>18.584582707245929</v>
      </c>
      <c r="E33" s="38">
        <v>31.909281670505973</v>
      </c>
      <c r="F33" s="38">
        <v>0.48471324638121005</v>
      </c>
      <c r="G33" s="38">
        <v>7.7143582594625296E-2</v>
      </c>
      <c r="H33" s="38">
        <v>17.810875758995582</v>
      </c>
      <c r="I33" s="38"/>
      <c r="J33" s="9">
        <v>1323.4866279999983</v>
      </c>
      <c r="K33" s="9">
        <v>1205</v>
      </c>
      <c r="L33" s="31"/>
    </row>
    <row r="34" spans="1:12" ht="12.95" customHeight="1" x14ac:dyDescent="0.25">
      <c r="A34" s="61" t="s">
        <v>90</v>
      </c>
      <c r="B34" s="29">
        <v>100</v>
      </c>
      <c r="C34" s="38">
        <v>37.292766759516695</v>
      </c>
      <c r="D34" s="38">
        <v>14.904141422018242</v>
      </c>
      <c r="E34" s="38">
        <v>32.860001933005307</v>
      </c>
      <c r="F34" s="38">
        <v>0.392054533392169</v>
      </c>
      <c r="G34" s="38">
        <v>0.70710736030577714</v>
      </c>
      <c r="H34" s="38">
        <v>13.843927991761646</v>
      </c>
      <c r="I34" s="38"/>
      <c r="J34" s="9">
        <v>9732.0167860000365</v>
      </c>
      <c r="K34" s="9">
        <v>2538</v>
      </c>
      <c r="L34" s="31"/>
    </row>
    <row r="35" spans="1:12" ht="12.95" customHeight="1" x14ac:dyDescent="0.25">
      <c r="A35" s="61" t="s">
        <v>190</v>
      </c>
      <c r="B35" s="29">
        <v>100</v>
      </c>
      <c r="C35" s="38">
        <v>31.661494919293197</v>
      </c>
      <c r="D35" s="38">
        <v>11.875399482387605</v>
      </c>
      <c r="E35" s="38">
        <v>39.005141530551576</v>
      </c>
      <c r="F35" s="38">
        <v>3.4258122379265496E-2</v>
      </c>
      <c r="G35" s="38">
        <v>0.69265231439220887</v>
      </c>
      <c r="H35" s="38">
        <v>16.731053630996119</v>
      </c>
      <c r="I35" s="38"/>
      <c r="J35" s="9">
        <v>969.34968100000106</v>
      </c>
      <c r="K35" s="9">
        <v>1146</v>
      </c>
      <c r="L35" s="31"/>
    </row>
    <row r="36" spans="1:12" ht="12.95" customHeight="1" x14ac:dyDescent="0.25">
      <c r="A36" s="61" t="s">
        <v>52</v>
      </c>
      <c r="B36" s="29">
        <v>100</v>
      </c>
      <c r="C36" s="38">
        <v>25.701829625714929</v>
      </c>
      <c r="D36" s="38">
        <v>12.193675977228416</v>
      </c>
      <c r="E36" s="38">
        <v>48.572658700872161</v>
      </c>
      <c r="F36" s="38">
        <v>0.25330572963897857</v>
      </c>
      <c r="G36" s="38">
        <v>0</v>
      </c>
      <c r="H36" s="38">
        <v>13.278529966545163</v>
      </c>
      <c r="I36" s="38"/>
      <c r="J36" s="9">
        <v>970.37639200000194</v>
      </c>
      <c r="K36" s="9">
        <v>1229</v>
      </c>
      <c r="L36" s="31"/>
    </row>
    <row r="37" spans="1:12" ht="12.95" customHeight="1" x14ac:dyDescent="0.25">
      <c r="A37" s="61" t="s">
        <v>53</v>
      </c>
      <c r="B37" s="29">
        <v>100</v>
      </c>
      <c r="C37" s="38">
        <v>22.335510072896643</v>
      </c>
      <c r="D37" s="38">
        <v>10.42116162893457</v>
      </c>
      <c r="E37" s="38">
        <v>52.416968480080136</v>
      </c>
      <c r="F37" s="38">
        <v>2.8786455175670588E-2</v>
      </c>
      <c r="G37" s="38">
        <v>3.8280261131912033E-2</v>
      </c>
      <c r="H37" s="38">
        <v>14.759293101781099</v>
      </c>
      <c r="I37" s="38"/>
      <c r="J37" s="9">
        <v>130.14801499999987</v>
      </c>
      <c r="K37" s="9">
        <v>1120</v>
      </c>
      <c r="L37" s="31"/>
    </row>
    <row r="38" spans="1:12" ht="12.95" customHeight="1" x14ac:dyDescent="0.25">
      <c r="A38" s="61" t="s">
        <v>54</v>
      </c>
      <c r="B38" s="29">
        <v>100</v>
      </c>
      <c r="C38" s="38">
        <v>30.24126757546761</v>
      </c>
      <c r="D38" s="38">
        <v>13.822851183789531</v>
      </c>
      <c r="E38" s="38">
        <v>36.925383786981357</v>
      </c>
      <c r="F38" s="38">
        <v>0.13320784600596064</v>
      </c>
      <c r="G38" s="38">
        <v>0.58509412954045381</v>
      </c>
      <c r="H38" s="38">
        <v>18.292195478215426</v>
      </c>
      <c r="I38" s="38"/>
      <c r="J38" s="9">
        <v>179.06828099999936</v>
      </c>
      <c r="K38" s="9">
        <v>973</v>
      </c>
      <c r="L38" s="31"/>
    </row>
    <row r="39" spans="1:12" ht="12.95" customHeight="1" x14ac:dyDescent="0.25">
      <c r="A39" s="61" t="s">
        <v>55</v>
      </c>
      <c r="B39" s="29">
        <v>100</v>
      </c>
      <c r="C39" s="38">
        <v>26.848821410969247</v>
      </c>
      <c r="D39" s="38">
        <v>15.814044940274002</v>
      </c>
      <c r="E39" s="38">
        <v>43.22329680088253</v>
      </c>
      <c r="F39" s="38">
        <v>3.2254746745610768E-2</v>
      </c>
      <c r="G39" s="38">
        <v>0.10942488377023152</v>
      </c>
      <c r="H39" s="38">
        <v>13.972157217358362</v>
      </c>
      <c r="I39" s="38"/>
      <c r="J39" s="9">
        <v>218.93831800000012</v>
      </c>
      <c r="K39" s="9">
        <v>1083</v>
      </c>
      <c r="L39" s="31"/>
    </row>
    <row r="40" spans="1:12" ht="12.95" customHeight="1" x14ac:dyDescent="0.25">
      <c r="A40" s="61" t="s">
        <v>56</v>
      </c>
      <c r="B40" s="29">
        <v>100</v>
      </c>
      <c r="C40" s="38">
        <v>29.725519034582042</v>
      </c>
      <c r="D40" s="38">
        <v>20.073721780067594</v>
      </c>
      <c r="E40" s="38">
        <v>34.569375497046536</v>
      </c>
      <c r="F40" s="38">
        <v>0.57117973729401728</v>
      </c>
      <c r="G40" s="38">
        <v>0.50472488861753151</v>
      </c>
      <c r="H40" s="38">
        <v>14.555479062392388</v>
      </c>
      <c r="I40" s="38"/>
      <c r="J40" s="9">
        <v>2026.079401</v>
      </c>
      <c r="K40" s="9">
        <v>1278</v>
      </c>
      <c r="L40" s="31"/>
    </row>
    <row r="41" spans="1:12" ht="12.95" customHeight="1" x14ac:dyDescent="0.25">
      <c r="A41" s="61" t="s">
        <v>57</v>
      </c>
      <c r="B41" s="29">
        <v>100</v>
      </c>
      <c r="C41" s="38">
        <v>23.833650129446234</v>
      </c>
      <c r="D41" s="38">
        <v>18.724872547803116</v>
      </c>
      <c r="E41" s="38">
        <v>44.584415252933645</v>
      </c>
      <c r="F41" s="38">
        <v>0.14545611975261954</v>
      </c>
      <c r="G41" s="38">
        <v>0.81221786108280924</v>
      </c>
      <c r="H41" s="38">
        <v>11.899388088981341</v>
      </c>
      <c r="I41" s="38"/>
      <c r="J41" s="9">
        <v>860.08894100000202</v>
      </c>
      <c r="K41" s="9">
        <v>873</v>
      </c>
      <c r="L41" s="31"/>
    </row>
    <row r="42" spans="1:12" ht="12.95" customHeight="1" x14ac:dyDescent="0.25">
      <c r="A42" s="61" t="s">
        <v>98</v>
      </c>
      <c r="B42" s="29">
        <v>100</v>
      </c>
      <c r="C42" s="38">
        <v>23.278207181611442</v>
      </c>
      <c r="D42" s="38">
        <v>15.964069627234853</v>
      </c>
      <c r="E42" s="38">
        <v>45.719576430626233</v>
      </c>
      <c r="F42" s="38">
        <v>0.31509606679241853</v>
      </c>
      <c r="G42" s="38">
        <v>0.33915678268790861</v>
      </c>
      <c r="H42" s="38">
        <v>14.38389391104738</v>
      </c>
      <c r="I42" s="38"/>
      <c r="J42" s="9">
        <v>881.9729259999973</v>
      </c>
      <c r="K42" s="9">
        <v>1229</v>
      </c>
      <c r="L42" s="31"/>
    </row>
    <row r="43" spans="1:12" ht="12.95" customHeight="1" x14ac:dyDescent="0.25">
      <c r="A43" s="61" t="s">
        <v>58</v>
      </c>
      <c r="B43" s="29">
        <v>100</v>
      </c>
      <c r="C43" s="38">
        <v>34.263099897177504</v>
      </c>
      <c r="D43" s="38">
        <v>11.655977335966107</v>
      </c>
      <c r="E43" s="38">
        <v>35.970469879451429</v>
      </c>
      <c r="F43" s="38">
        <v>3.7214226907033153E-2</v>
      </c>
      <c r="G43" s="38">
        <v>0.111567712620878</v>
      </c>
      <c r="H43" s="38">
        <v>17.961670947876961</v>
      </c>
      <c r="I43" s="38"/>
      <c r="J43" s="9">
        <v>322.80396500000035</v>
      </c>
      <c r="K43" s="9">
        <v>1058</v>
      </c>
      <c r="L43" s="31"/>
    </row>
    <row r="44" spans="1:12" ht="12.95" customHeight="1" x14ac:dyDescent="0.25">
      <c r="A44" s="61" t="s">
        <v>59</v>
      </c>
      <c r="B44" s="29">
        <v>100</v>
      </c>
      <c r="C44" s="38">
        <v>24.098092257682964</v>
      </c>
      <c r="D44" s="38">
        <v>16.813869801952759</v>
      </c>
      <c r="E44" s="38">
        <v>38.199558401983275</v>
      </c>
      <c r="F44" s="38">
        <v>0.28158436986644036</v>
      </c>
      <c r="G44" s="38">
        <v>0.52813335529148064</v>
      </c>
      <c r="H44" s="38">
        <v>20.078761813223043</v>
      </c>
      <c r="I44" s="38"/>
      <c r="J44" s="9">
        <v>272.1905340000003</v>
      </c>
      <c r="K44" s="9">
        <v>1265</v>
      </c>
      <c r="L44" s="31"/>
    </row>
    <row r="45" spans="1:12" ht="12.95" customHeight="1" x14ac:dyDescent="0.25">
      <c r="A45" s="61" t="s">
        <v>60</v>
      </c>
      <c r="B45" s="29">
        <v>100</v>
      </c>
      <c r="C45" s="38">
        <v>25.987660143335749</v>
      </c>
      <c r="D45" s="38">
        <v>10.640685636388007</v>
      </c>
      <c r="E45" s="38">
        <v>45.356880262819281</v>
      </c>
      <c r="F45" s="38">
        <v>0.33334969551965238</v>
      </c>
      <c r="G45" s="38">
        <v>0.5803051151022588</v>
      </c>
      <c r="H45" s="38">
        <v>17.101119146834836</v>
      </c>
      <c r="I45" s="38"/>
      <c r="J45" s="9">
        <v>527.90418700000112</v>
      </c>
      <c r="K45" s="9">
        <v>1356</v>
      </c>
      <c r="L45" s="31"/>
    </row>
    <row r="46" spans="1:12" ht="7.5" customHeight="1" x14ac:dyDescent="0.25">
      <c r="A46" s="61"/>
      <c r="B46" s="29"/>
      <c r="C46" s="41"/>
      <c r="D46" s="41"/>
      <c r="E46" s="41"/>
      <c r="F46" s="41"/>
      <c r="G46" s="41"/>
      <c r="H46" s="41"/>
      <c r="I46" s="41"/>
      <c r="J46" s="9"/>
      <c r="K46" s="9"/>
      <c r="L46" s="111"/>
    </row>
    <row r="47" spans="1:12" ht="12.95" customHeight="1" x14ac:dyDescent="0.25">
      <c r="A47" s="78" t="s">
        <v>273</v>
      </c>
      <c r="B47" s="29">
        <v>100</v>
      </c>
      <c r="C47" s="38">
        <v>31.64259888835787</v>
      </c>
      <c r="D47" s="38">
        <v>15.895132321193383</v>
      </c>
      <c r="E47" s="38">
        <v>36.073566239858209</v>
      </c>
      <c r="F47" s="38">
        <v>0.31558081374776076</v>
      </c>
      <c r="G47" s="38">
        <v>0.33289508559945669</v>
      </c>
      <c r="H47" s="38">
        <v>15.74022665124607</v>
      </c>
      <c r="I47" s="38"/>
      <c r="J47" s="9">
        <v>32049.68160099932</v>
      </c>
      <c r="K47" s="9">
        <v>32146</v>
      </c>
      <c r="L47" s="31"/>
    </row>
    <row r="48" spans="1:12" ht="12.95" customHeight="1" x14ac:dyDescent="0.25">
      <c r="A48" s="78" t="s">
        <v>227</v>
      </c>
      <c r="B48" s="29">
        <v>100</v>
      </c>
      <c r="C48" s="38">
        <v>31.623417758361981</v>
      </c>
      <c r="D48" s="38">
        <v>16.717727392273556</v>
      </c>
      <c r="E48" s="38">
        <v>36.680912153054294</v>
      </c>
      <c r="F48" s="38">
        <v>0.33228017589452385</v>
      </c>
      <c r="G48" s="38">
        <v>0.34198425196792026</v>
      </c>
      <c r="H48" s="38">
        <v>14.303678268448246</v>
      </c>
      <c r="I48" s="38"/>
      <c r="J48" s="9">
        <v>32161.402861999995</v>
      </c>
      <c r="K48" s="9">
        <v>32281</v>
      </c>
      <c r="L48" s="31"/>
    </row>
    <row r="49" spans="1:20" ht="12.95" customHeight="1" x14ac:dyDescent="0.25">
      <c r="A49" s="78" t="s">
        <v>196</v>
      </c>
      <c r="B49" s="29">
        <v>100</v>
      </c>
      <c r="C49" s="38">
        <v>31.518610599831241</v>
      </c>
      <c r="D49" s="38">
        <v>16.972887287907849</v>
      </c>
      <c r="E49" s="38">
        <v>36.516344635709665</v>
      </c>
      <c r="F49" s="38">
        <v>0.28340629497793451</v>
      </c>
      <c r="G49" s="38">
        <v>0.22718956141546304</v>
      </c>
      <c r="H49" s="38">
        <v>14.48156162015788</v>
      </c>
      <c r="I49" s="38"/>
      <c r="J49" s="9">
        <v>33085.93869000001</v>
      </c>
      <c r="K49" s="9">
        <v>33179</v>
      </c>
      <c r="L49" s="31"/>
    </row>
    <row r="50" spans="1:20" ht="6" customHeight="1" x14ac:dyDescent="0.25">
      <c r="A50" s="64"/>
      <c r="B50" s="58"/>
      <c r="C50" s="58"/>
      <c r="D50" s="58"/>
      <c r="E50" s="58"/>
      <c r="F50" s="58"/>
      <c r="G50" s="58"/>
      <c r="H50" s="58"/>
      <c r="I50" s="58"/>
      <c r="J50" s="59"/>
      <c r="K50" s="59"/>
      <c r="L50" s="91"/>
    </row>
    <row r="51" spans="1:20" ht="4.5" customHeight="1" x14ac:dyDescent="0.25">
      <c r="A51" s="146"/>
      <c r="B51" s="146"/>
      <c r="C51" s="146"/>
      <c r="D51" s="146"/>
      <c r="E51" s="146"/>
      <c r="F51" s="146"/>
      <c r="G51" s="146"/>
      <c r="H51" s="146"/>
      <c r="I51" s="146"/>
      <c r="J51" s="147"/>
      <c r="K51" s="147"/>
      <c r="L51" s="10"/>
    </row>
    <row r="52" spans="1:20" ht="13.5" customHeight="1" x14ac:dyDescent="0.25">
      <c r="A52" s="339" t="s">
        <v>177</v>
      </c>
      <c r="B52" s="339"/>
      <c r="C52" s="339"/>
      <c r="D52" s="339"/>
      <c r="E52" s="339"/>
      <c r="F52" s="339"/>
      <c r="G52" s="335"/>
      <c r="H52" s="335"/>
      <c r="I52" s="335"/>
      <c r="J52" s="335"/>
      <c r="K52" s="335"/>
      <c r="L52" s="335"/>
      <c r="M52" s="133"/>
      <c r="N52" s="133"/>
      <c r="O52" s="133"/>
      <c r="P52" s="133"/>
      <c r="Q52" s="133"/>
      <c r="R52" s="133"/>
      <c r="S52" s="133"/>
      <c r="T52" s="133"/>
    </row>
    <row r="53" spans="1:20" ht="13.5" customHeight="1" x14ac:dyDescent="0.25">
      <c r="A53" s="339" t="s">
        <v>180</v>
      </c>
      <c r="B53" s="339"/>
      <c r="C53" s="339"/>
      <c r="D53" s="339"/>
      <c r="E53" s="335"/>
      <c r="F53" s="335"/>
      <c r="G53" s="335"/>
      <c r="H53" s="335"/>
      <c r="I53" s="335"/>
      <c r="J53" s="335"/>
      <c r="K53" s="335"/>
      <c r="L53" s="335"/>
      <c r="M53" s="133"/>
      <c r="N53" s="133"/>
      <c r="O53" s="133"/>
      <c r="P53" s="133"/>
      <c r="Q53" s="133"/>
      <c r="R53" s="133"/>
      <c r="S53" s="133"/>
      <c r="T53" s="133"/>
    </row>
    <row r="54" spans="1:20" ht="13.5" customHeight="1" x14ac:dyDescent="0.25">
      <c r="A54" s="339" t="s">
        <v>183</v>
      </c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5"/>
      <c r="M54" s="133"/>
      <c r="N54" s="133"/>
      <c r="O54" s="133"/>
      <c r="P54" s="133"/>
      <c r="Q54" s="133"/>
      <c r="R54" s="133"/>
      <c r="S54" s="133"/>
      <c r="T54" s="133"/>
    </row>
    <row r="55" spans="1:20" ht="13.5" customHeight="1" x14ac:dyDescent="0.25">
      <c r="A55" s="357" t="s">
        <v>192</v>
      </c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</row>
    <row r="56" spans="1:20" ht="13.5" customHeight="1" x14ac:dyDescent="0.25">
      <c r="A56" s="357" t="s">
        <v>193</v>
      </c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</row>
    <row r="57" spans="1:20" ht="13.5" customHeight="1" x14ac:dyDescent="0.25">
      <c r="A57" s="334" t="s">
        <v>21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</row>
    <row r="58" spans="1:20" ht="12.75" hidden="1" customHeight="1" x14ac:dyDescent="0.25">
      <c r="L58" s="15"/>
    </row>
  </sheetData>
  <mergeCells count="14">
    <mergeCell ref="A56:L56"/>
    <mergeCell ref="A55:L55"/>
    <mergeCell ref="A57:L57"/>
    <mergeCell ref="A1:L1"/>
    <mergeCell ref="A2:L2"/>
    <mergeCell ref="A3:L3"/>
    <mergeCell ref="A5:A6"/>
    <mergeCell ref="B5:B6"/>
    <mergeCell ref="C5:H5"/>
    <mergeCell ref="J5:K5"/>
    <mergeCell ref="L5:L6"/>
    <mergeCell ref="A52:L52"/>
    <mergeCell ref="A53:L53"/>
    <mergeCell ref="A54:L54"/>
  </mergeCells>
  <printOptions horizontalCentered="1"/>
  <pageMargins left="0.19685039370078741" right="0.19685039370078741" top="0.59055118110236227" bottom="0.59055118110236227" header="0" footer="0"/>
  <pageSetup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1"/>
  <sheetViews>
    <sheetView showGridLines="0" zoomScaleNormal="100" zoomScaleSheetLayoutView="100" workbookViewId="0">
      <selection activeCell="A2" sqref="A2:M2"/>
    </sheetView>
  </sheetViews>
  <sheetFormatPr baseColWidth="10" defaultColWidth="0" defaultRowHeight="12.75" zeroHeight="1" x14ac:dyDescent="0.25"/>
  <cols>
    <col min="1" max="1" width="17" style="16" customWidth="1"/>
    <col min="2" max="2" width="10.7109375" style="16" customWidth="1"/>
    <col min="3" max="5" width="9.7109375" style="16" customWidth="1"/>
    <col min="6" max="6" width="1.28515625" style="16" customWidth="1"/>
    <col min="7" max="9" width="9.7109375" style="16" customWidth="1"/>
    <col min="10" max="10" width="1.28515625" style="16" customWidth="1"/>
    <col min="11" max="11" width="9.7109375" style="23" customWidth="1"/>
    <col min="12" max="12" width="10.85546875" style="23" customWidth="1"/>
    <col min="13" max="13" width="1.7109375" style="16" customWidth="1"/>
    <col min="14" max="16384" width="7.85546875" style="16" hidden="1"/>
  </cols>
  <sheetData>
    <row r="1" spans="1:13" ht="13.5" x14ac:dyDescent="0.25">
      <c r="A1" s="360" t="s">
        <v>101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1:13" ht="29.25" customHeight="1" x14ac:dyDescent="0.25">
      <c r="A2" s="361" t="s">
        <v>287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</row>
    <row r="3" spans="1:13" ht="13.5" x14ac:dyDescent="0.25">
      <c r="A3" s="362" t="s">
        <v>258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3" ht="4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8"/>
      <c r="L4" s="18"/>
      <c r="M4" s="17"/>
    </row>
    <row r="5" spans="1:13" ht="27.75" customHeight="1" x14ac:dyDescent="0.25">
      <c r="A5" s="363" t="s">
        <v>91</v>
      </c>
      <c r="B5" s="365" t="s">
        <v>4</v>
      </c>
      <c r="C5" s="367" t="s">
        <v>102</v>
      </c>
      <c r="D5" s="367"/>
      <c r="E5" s="367"/>
      <c r="F5" s="66"/>
      <c r="G5" s="367" t="s">
        <v>103</v>
      </c>
      <c r="H5" s="367"/>
      <c r="I5" s="367"/>
      <c r="J5" s="66"/>
      <c r="K5" s="345" t="s">
        <v>150</v>
      </c>
      <c r="L5" s="345"/>
      <c r="M5" s="346"/>
    </row>
    <row r="6" spans="1:13" ht="34.5" customHeight="1" x14ac:dyDescent="0.25">
      <c r="A6" s="364"/>
      <c r="B6" s="366"/>
      <c r="C6" s="67" t="s">
        <v>104</v>
      </c>
      <c r="D6" s="67" t="s">
        <v>61</v>
      </c>
      <c r="E6" s="110" t="s">
        <v>105</v>
      </c>
      <c r="F6" s="67"/>
      <c r="G6" s="67" t="s">
        <v>104</v>
      </c>
      <c r="H6" s="67" t="s">
        <v>61</v>
      </c>
      <c r="I6" s="110" t="s">
        <v>105</v>
      </c>
      <c r="J6" s="67"/>
      <c r="K6" s="65" t="s">
        <v>173</v>
      </c>
      <c r="L6" s="65" t="s">
        <v>174</v>
      </c>
      <c r="M6" s="347"/>
    </row>
    <row r="7" spans="1:13" ht="5.0999999999999996" customHeight="1" x14ac:dyDescent="0.25">
      <c r="A7" s="76"/>
      <c r="B7" s="74"/>
      <c r="C7" s="94"/>
      <c r="D7" s="94"/>
      <c r="E7" s="94"/>
      <c r="F7" s="94"/>
      <c r="G7" s="94"/>
      <c r="H7" s="94"/>
      <c r="I7" s="94"/>
      <c r="J7" s="94"/>
      <c r="K7" s="95"/>
      <c r="L7" s="95"/>
      <c r="M7" s="94"/>
    </row>
    <row r="8" spans="1:13" ht="15" customHeight="1" x14ac:dyDescent="0.25">
      <c r="A8" s="253" t="s">
        <v>4</v>
      </c>
      <c r="B8" s="254">
        <v>100</v>
      </c>
      <c r="C8" s="247">
        <v>3.0715109672860414</v>
      </c>
      <c r="D8" s="247">
        <v>12.41856156449127</v>
      </c>
      <c r="E8" s="247">
        <v>52.476938576008479</v>
      </c>
      <c r="F8" s="255"/>
      <c r="G8" s="247">
        <v>4.4860174018706775</v>
      </c>
      <c r="H8" s="247">
        <v>6.5096732303510585</v>
      </c>
      <c r="I8" s="247">
        <v>21.03729825999255</v>
      </c>
      <c r="J8" s="247"/>
      <c r="K8" s="248">
        <v>14662.386746999997</v>
      </c>
      <c r="L8" s="248">
        <v>11108</v>
      </c>
      <c r="M8" s="116"/>
    </row>
    <row r="9" spans="1:13" ht="7.5" customHeight="1" x14ac:dyDescent="0.25">
      <c r="A9" s="76"/>
      <c r="B9" s="74"/>
      <c r="C9" s="94"/>
      <c r="D9" s="94"/>
      <c r="E9" s="94"/>
      <c r="F9" s="94"/>
      <c r="G9" s="94"/>
      <c r="H9" s="94"/>
      <c r="I9" s="94"/>
      <c r="J9" s="94"/>
      <c r="K9" s="95"/>
      <c r="L9" s="95"/>
      <c r="M9" s="94"/>
    </row>
    <row r="10" spans="1:13" ht="12.95" customHeight="1" x14ac:dyDescent="0.25">
      <c r="A10" s="63" t="s">
        <v>12</v>
      </c>
      <c r="B10" s="75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22"/>
    </row>
    <row r="11" spans="1:13" ht="12.95" customHeight="1" x14ac:dyDescent="0.25">
      <c r="A11" s="77" t="s">
        <v>30</v>
      </c>
      <c r="B11" s="75">
        <v>100</v>
      </c>
      <c r="C11" s="38">
        <v>0.69437039364225239</v>
      </c>
      <c r="D11" s="38">
        <v>8.4779669205099264</v>
      </c>
      <c r="E11" s="38">
        <v>89.253314805360347</v>
      </c>
      <c r="F11" s="97"/>
      <c r="G11" s="38">
        <v>0.67712790859026273</v>
      </c>
      <c r="H11" s="38">
        <v>0.35109300202051319</v>
      </c>
      <c r="I11" s="38">
        <v>0.54612696987658238</v>
      </c>
      <c r="J11" s="38"/>
      <c r="K11" s="40">
        <v>4597.6319400000111</v>
      </c>
      <c r="L11" s="40">
        <v>3788</v>
      </c>
      <c r="M11" s="114"/>
    </row>
    <row r="12" spans="1:13" ht="12.95" customHeight="1" x14ac:dyDescent="0.25">
      <c r="A12" s="77" t="s">
        <v>14</v>
      </c>
      <c r="B12" s="75">
        <v>100</v>
      </c>
      <c r="C12" s="38">
        <v>4.5813458950203216</v>
      </c>
      <c r="D12" s="38">
        <v>25.529132179976621</v>
      </c>
      <c r="E12" s="38">
        <v>56.613141883569739</v>
      </c>
      <c r="F12" s="97"/>
      <c r="G12" s="38">
        <v>2.7221174624213291</v>
      </c>
      <c r="H12" s="38">
        <v>4.4787755603697645</v>
      </c>
      <c r="I12" s="38">
        <v>6.0754870186421508</v>
      </c>
      <c r="J12" s="38"/>
      <c r="K12" s="40">
        <v>2578.5330710000007</v>
      </c>
      <c r="L12" s="40">
        <v>1909</v>
      </c>
      <c r="M12" s="114"/>
    </row>
    <row r="13" spans="1:13" ht="12.95" customHeight="1" x14ac:dyDescent="0.25">
      <c r="A13" s="77" t="s">
        <v>15</v>
      </c>
      <c r="B13" s="75">
        <v>100</v>
      </c>
      <c r="C13" s="38">
        <v>5.7985872366567737</v>
      </c>
      <c r="D13" s="38">
        <v>21.068492251367367</v>
      </c>
      <c r="E13" s="38">
        <v>40.378783894097673</v>
      </c>
      <c r="F13" s="97"/>
      <c r="G13" s="38">
        <v>6.600698790558476</v>
      </c>
      <c r="H13" s="38">
        <v>8.7615635597174482</v>
      </c>
      <c r="I13" s="38">
        <v>17.391874267602148</v>
      </c>
      <c r="J13" s="38"/>
      <c r="K13" s="40">
        <v>2029.1490530000031</v>
      </c>
      <c r="L13" s="40">
        <v>1511</v>
      </c>
      <c r="M13" s="114"/>
    </row>
    <row r="14" spans="1:13" ht="12.95" customHeight="1" x14ac:dyDescent="0.25">
      <c r="A14" s="77" t="s">
        <v>16</v>
      </c>
      <c r="B14" s="75">
        <v>100</v>
      </c>
      <c r="C14" s="38">
        <v>5.3538837890519133</v>
      </c>
      <c r="D14" s="38">
        <v>10.242927650722827</v>
      </c>
      <c r="E14" s="38">
        <v>30.534030090245697</v>
      </c>
      <c r="F14" s="97"/>
      <c r="G14" s="38">
        <v>8.3268883516504868</v>
      </c>
      <c r="H14" s="38">
        <v>15.445214954532469</v>
      </c>
      <c r="I14" s="38">
        <v>30.097055163796661</v>
      </c>
      <c r="J14" s="38"/>
      <c r="K14" s="40">
        <v>1483.0647269999993</v>
      </c>
      <c r="L14" s="40">
        <v>1260</v>
      </c>
      <c r="M14" s="114"/>
    </row>
    <row r="15" spans="1:13" ht="12.95" customHeight="1" x14ac:dyDescent="0.25">
      <c r="A15" s="77" t="s">
        <v>17</v>
      </c>
      <c r="B15" s="75">
        <v>100</v>
      </c>
      <c r="C15" s="38">
        <v>1.6520423508018343</v>
      </c>
      <c r="D15" s="38">
        <v>9.274617875675208</v>
      </c>
      <c r="E15" s="38">
        <v>22.156874396642724</v>
      </c>
      <c r="F15" s="97"/>
      <c r="G15" s="38">
        <v>9.5415770645608706</v>
      </c>
      <c r="H15" s="38">
        <v>15.017812794915756</v>
      </c>
      <c r="I15" s="38">
        <v>42.357075517403587</v>
      </c>
      <c r="J15" s="38"/>
      <c r="K15" s="40">
        <v>1437.2578880000003</v>
      </c>
      <c r="L15" s="40">
        <v>1037</v>
      </c>
      <c r="M15" s="114"/>
    </row>
    <row r="16" spans="1:13" ht="12.95" customHeight="1" x14ac:dyDescent="0.25">
      <c r="A16" s="77" t="s">
        <v>18</v>
      </c>
      <c r="B16" s="75">
        <v>100</v>
      </c>
      <c r="C16" s="38">
        <v>4.4224293205301484</v>
      </c>
      <c r="D16" s="38">
        <v>4.7395219181838293</v>
      </c>
      <c r="E16" s="38">
        <v>19.911224784474829</v>
      </c>
      <c r="F16" s="97"/>
      <c r="G16" s="38">
        <v>5.8036870558240645</v>
      </c>
      <c r="H16" s="38">
        <v>8.6068601612709124</v>
      </c>
      <c r="I16" s="38">
        <v>56.516276759716312</v>
      </c>
      <c r="J16" s="38"/>
      <c r="K16" s="40">
        <v>1180.3785479999992</v>
      </c>
      <c r="L16" s="40">
        <v>857</v>
      </c>
      <c r="M16" s="114"/>
    </row>
    <row r="17" spans="1:13" ht="12.95" customHeight="1" x14ac:dyDescent="0.25">
      <c r="A17" s="77" t="s">
        <v>19</v>
      </c>
      <c r="B17" s="75">
        <v>100</v>
      </c>
      <c r="C17" s="38">
        <v>2.012107051613707</v>
      </c>
      <c r="D17" s="38">
        <v>0.30447845144964431</v>
      </c>
      <c r="E17" s="38">
        <v>22.514465653186257</v>
      </c>
      <c r="F17" s="97"/>
      <c r="G17" s="38">
        <v>6.8831411323057035</v>
      </c>
      <c r="H17" s="38">
        <v>7.266360399545996</v>
      </c>
      <c r="I17" s="38">
        <v>61.01944731189878</v>
      </c>
      <c r="J17" s="38"/>
      <c r="K17" s="40">
        <v>1356.371519999999</v>
      </c>
      <c r="L17" s="40">
        <v>746</v>
      </c>
      <c r="M17" s="114"/>
    </row>
    <row r="18" spans="1:13" ht="5.0999999999999996" customHeight="1" x14ac:dyDescent="0.25">
      <c r="A18" s="78"/>
      <c r="B18" s="75"/>
      <c r="C18" s="38"/>
      <c r="D18" s="38"/>
      <c r="E18" s="38"/>
      <c r="F18" s="97"/>
      <c r="G18" s="38"/>
      <c r="H18" s="38"/>
      <c r="I18" s="38"/>
      <c r="J18" s="38"/>
      <c r="K18" s="40"/>
      <c r="L18" s="40"/>
      <c r="M18" s="114"/>
    </row>
    <row r="19" spans="1:13" ht="12.95" customHeight="1" x14ac:dyDescent="0.25">
      <c r="A19" s="63" t="s">
        <v>28</v>
      </c>
      <c r="B19" s="75"/>
      <c r="C19" s="38"/>
      <c r="D19" s="38"/>
      <c r="E19" s="38"/>
      <c r="F19" s="97"/>
      <c r="G19" s="38"/>
      <c r="H19" s="38"/>
      <c r="I19" s="38"/>
      <c r="J19" s="38"/>
      <c r="K19" s="40"/>
      <c r="L19" s="40"/>
      <c r="M19" s="114"/>
    </row>
    <row r="20" spans="1:13" ht="12.95" customHeight="1" x14ac:dyDescent="0.25">
      <c r="A20" s="77" t="s">
        <v>65</v>
      </c>
      <c r="B20" s="75">
        <v>100</v>
      </c>
      <c r="C20" s="38">
        <v>1.2845479236968642</v>
      </c>
      <c r="D20" s="38">
        <v>0.53597257372372731</v>
      </c>
      <c r="E20" s="38">
        <v>29.920925142179577</v>
      </c>
      <c r="F20" s="97"/>
      <c r="G20" s="38">
        <v>7.0481368243635973</v>
      </c>
      <c r="H20" s="38">
        <v>5.5069028171316861</v>
      </c>
      <c r="I20" s="38">
        <v>55.703514718904515</v>
      </c>
      <c r="J20" s="38"/>
      <c r="K20" s="40">
        <v>45.547853000000011</v>
      </c>
      <c r="L20" s="40">
        <v>61</v>
      </c>
      <c r="M20" s="114"/>
    </row>
    <row r="21" spans="1:13" ht="12.95" customHeight="1" x14ac:dyDescent="0.25">
      <c r="A21" s="77" t="s">
        <v>31</v>
      </c>
      <c r="B21" s="75">
        <v>100</v>
      </c>
      <c r="C21" s="38">
        <v>0.34826245076212559</v>
      </c>
      <c r="D21" s="38">
        <v>2.8883635432178152</v>
      </c>
      <c r="E21" s="38">
        <v>23.96049462362086</v>
      </c>
      <c r="F21" s="97"/>
      <c r="G21" s="38">
        <v>7.3569657355401166</v>
      </c>
      <c r="H21" s="38">
        <v>8.0375728519519107</v>
      </c>
      <c r="I21" s="38">
        <v>57.408340794907119</v>
      </c>
      <c r="J21" s="38"/>
      <c r="K21" s="40">
        <v>873.95324800000083</v>
      </c>
      <c r="L21" s="40">
        <v>920</v>
      </c>
      <c r="M21" s="114"/>
    </row>
    <row r="22" spans="1:13" ht="12.95" customHeight="1" x14ac:dyDescent="0.25">
      <c r="A22" s="77" t="s">
        <v>32</v>
      </c>
      <c r="B22" s="75">
        <v>100</v>
      </c>
      <c r="C22" s="38">
        <v>1.7316441091685917</v>
      </c>
      <c r="D22" s="38">
        <v>7.5639942115957162</v>
      </c>
      <c r="E22" s="38">
        <v>60.991925505793475</v>
      </c>
      <c r="F22" s="97"/>
      <c r="G22" s="38">
        <v>4.293997360814104</v>
      </c>
      <c r="H22" s="38">
        <v>6.7615253672620144</v>
      </c>
      <c r="I22" s="38">
        <v>18.656913445366367</v>
      </c>
      <c r="J22" s="38"/>
      <c r="K22" s="40">
        <v>7213.7836139999918</v>
      </c>
      <c r="L22" s="40">
        <v>6128</v>
      </c>
      <c r="M22" s="114"/>
    </row>
    <row r="23" spans="1:13" ht="12.95" customHeight="1" x14ac:dyDescent="0.25">
      <c r="A23" s="77" t="s">
        <v>33</v>
      </c>
      <c r="B23" s="75">
        <v>100</v>
      </c>
      <c r="C23" s="38">
        <v>4.9288710977828361</v>
      </c>
      <c r="D23" s="38">
        <v>19.14076810065081</v>
      </c>
      <c r="E23" s="38">
        <v>47.043441562807551</v>
      </c>
      <c r="F23" s="97"/>
      <c r="G23" s="38">
        <v>4.2960092463753359</v>
      </c>
      <c r="H23" s="38">
        <v>6.0338887195996564</v>
      </c>
      <c r="I23" s="38">
        <v>18.557021272783807</v>
      </c>
      <c r="J23" s="38"/>
      <c r="K23" s="40">
        <v>6529.1020320000025</v>
      </c>
      <c r="L23" s="40">
        <v>3999</v>
      </c>
      <c r="M23" s="114"/>
    </row>
    <row r="24" spans="1:13" ht="5.0999999999999996" customHeight="1" x14ac:dyDescent="0.25">
      <c r="A24" s="78"/>
      <c r="B24" s="75"/>
      <c r="C24" s="38"/>
      <c r="D24" s="38"/>
      <c r="E24" s="38"/>
      <c r="F24" s="97"/>
      <c r="G24" s="38"/>
      <c r="H24" s="38"/>
      <c r="I24" s="38"/>
      <c r="J24" s="38"/>
      <c r="K24" s="40"/>
      <c r="L24" s="40"/>
      <c r="M24" s="114"/>
    </row>
    <row r="25" spans="1:13" ht="12.95" customHeight="1" x14ac:dyDescent="0.25">
      <c r="A25" s="63" t="s">
        <v>66</v>
      </c>
      <c r="B25" s="75"/>
      <c r="C25" s="38"/>
      <c r="D25" s="38"/>
      <c r="E25" s="38"/>
      <c r="F25" s="97"/>
      <c r="G25" s="38"/>
      <c r="H25" s="38"/>
      <c r="I25" s="38"/>
      <c r="J25" s="38"/>
      <c r="K25" s="40"/>
      <c r="L25" s="40"/>
      <c r="M25" s="114"/>
    </row>
    <row r="26" spans="1:13" ht="12.95" customHeight="1" x14ac:dyDescent="0.25">
      <c r="A26" s="77" t="s">
        <v>67</v>
      </c>
      <c r="B26" s="75">
        <v>100</v>
      </c>
      <c r="C26" s="38">
        <v>1.084571390966494</v>
      </c>
      <c r="D26" s="38">
        <v>7.4785910573634595</v>
      </c>
      <c r="E26" s="38">
        <v>57.910278374111599</v>
      </c>
      <c r="F26" s="97"/>
      <c r="G26" s="38">
        <v>4.2260879671056646</v>
      </c>
      <c r="H26" s="38">
        <v>4.4311152363104469</v>
      </c>
      <c r="I26" s="38">
        <v>24.869355974142142</v>
      </c>
      <c r="J26" s="38"/>
      <c r="K26" s="40">
        <v>1915.3110780000047</v>
      </c>
      <c r="L26" s="40">
        <v>2695</v>
      </c>
      <c r="M26" s="114"/>
    </row>
    <row r="27" spans="1:13" ht="12.95" customHeight="1" x14ac:dyDescent="0.25">
      <c r="A27" s="77" t="s">
        <v>34</v>
      </c>
      <c r="B27" s="75">
        <v>100</v>
      </c>
      <c r="C27" s="38">
        <v>3.1930825132998235</v>
      </c>
      <c r="D27" s="38">
        <v>8.8790505067394658</v>
      </c>
      <c r="E27" s="38">
        <v>48.858631613959226</v>
      </c>
      <c r="F27" s="97"/>
      <c r="G27" s="38">
        <v>6.1648292246843033</v>
      </c>
      <c r="H27" s="38">
        <v>6.9912206111286954</v>
      </c>
      <c r="I27" s="38">
        <v>25.913185530188493</v>
      </c>
      <c r="J27" s="38"/>
      <c r="K27" s="40">
        <v>2971.6028509999996</v>
      </c>
      <c r="L27" s="40">
        <v>2856</v>
      </c>
      <c r="M27" s="114"/>
    </row>
    <row r="28" spans="1:13" ht="12.95" customHeight="1" x14ac:dyDescent="0.25">
      <c r="A28" s="77" t="s">
        <v>35</v>
      </c>
      <c r="B28" s="75">
        <v>100</v>
      </c>
      <c r="C28" s="38">
        <v>1.8870845760442296</v>
      </c>
      <c r="D28" s="38">
        <v>10.68662676978955</v>
      </c>
      <c r="E28" s="38">
        <v>53.300315218434513</v>
      </c>
      <c r="F28" s="97"/>
      <c r="G28" s="38">
        <v>5.780624146259167</v>
      </c>
      <c r="H28" s="38">
        <v>7.067181288180385</v>
      </c>
      <c r="I28" s="38">
        <v>21.278168001292062</v>
      </c>
      <c r="J28" s="38"/>
      <c r="K28" s="40">
        <v>3315.8533430000025</v>
      </c>
      <c r="L28" s="40">
        <v>2438</v>
      </c>
      <c r="M28" s="114"/>
    </row>
    <row r="29" spans="1:13" ht="12.95" customHeight="1" x14ac:dyDescent="0.25">
      <c r="A29" s="77" t="s">
        <v>36</v>
      </c>
      <c r="B29" s="75">
        <v>100</v>
      </c>
      <c r="C29" s="38">
        <v>3.1603789412379948</v>
      </c>
      <c r="D29" s="38">
        <v>12.660414645828475</v>
      </c>
      <c r="E29" s="38">
        <v>53.757030622495328</v>
      </c>
      <c r="F29" s="97"/>
      <c r="G29" s="38">
        <v>3.4497766239858083</v>
      </c>
      <c r="H29" s="38">
        <v>7.4673683205286352</v>
      </c>
      <c r="I29" s="38">
        <v>19.505030845923642</v>
      </c>
      <c r="J29" s="38"/>
      <c r="K29" s="40">
        <v>3158.7955070000012</v>
      </c>
      <c r="L29" s="40">
        <v>1863</v>
      </c>
      <c r="M29" s="114"/>
    </row>
    <row r="30" spans="1:13" ht="12.95" customHeight="1" x14ac:dyDescent="0.25">
      <c r="A30" s="77" t="s">
        <v>37</v>
      </c>
      <c r="B30" s="75">
        <v>100</v>
      </c>
      <c r="C30" s="38">
        <v>5.2197665392134107</v>
      </c>
      <c r="D30" s="38">
        <v>19.979848982967678</v>
      </c>
      <c r="E30" s="38">
        <v>50.529512757100889</v>
      </c>
      <c r="F30" s="97"/>
      <c r="G30" s="38">
        <v>2.8166252396771316</v>
      </c>
      <c r="H30" s="38">
        <v>5.8057095094384756</v>
      </c>
      <c r="I30" s="38">
        <v>15.648536971602638</v>
      </c>
      <c r="J30" s="38"/>
      <c r="K30" s="40">
        <v>3300.8239679999929</v>
      </c>
      <c r="L30" s="40">
        <v>1256</v>
      </c>
      <c r="M30" s="114"/>
    </row>
    <row r="31" spans="1:13" ht="8.25" customHeight="1" x14ac:dyDescent="0.25">
      <c r="A31" s="78"/>
      <c r="B31" s="75"/>
      <c r="C31" s="42"/>
      <c r="D31" s="42"/>
      <c r="E31" s="42"/>
      <c r="F31" s="98"/>
      <c r="G31" s="42"/>
      <c r="H31" s="42"/>
      <c r="I31" s="42"/>
      <c r="J31" s="42"/>
      <c r="K31" s="43"/>
      <c r="L31" s="43"/>
      <c r="M31" s="113"/>
    </row>
    <row r="32" spans="1:13" ht="12.95" customHeight="1" x14ac:dyDescent="0.25">
      <c r="A32" s="78" t="s">
        <v>273</v>
      </c>
      <c r="B32" s="75">
        <v>100</v>
      </c>
      <c r="C32" s="38">
        <v>2.4998123377501869</v>
      </c>
      <c r="D32" s="38">
        <v>10.76475500179928</v>
      </c>
      <c r="E32" s="38">
        <v>52.614553026522891</v>
      </c>
      <c r="F32" s="97"/>
      <c r="G32" s="38">
        <v>4.9853411867559823</v>
      </c>
      <c r="H32" s="38">
        <v>6.3229127929273101</v>
      </c>
      <c r="I32" s="38">
        <v>22.812625654243725</v>
      </c>
      <c r="J32" s="38"/>
      <c r="K32" s="40">
        <v>15393.879180000107</v>
      </c>
      <c r="L32" s="40">
        <v>11453</v>
      </c>
      <c r="M32" s="114"/>
    </row>
    <row r="33" spans="1:20" ht="12.95" customHeight="1" x14ac:dyDescent="0.25">
      <c r="A33" s="78" t="s">
        <v>227</v>
      </c>
      <c r="B33" s="75">
        <v>100</v>
      </c>
      <c r="C33" s="38">
        <v>3.1</v>
      </c>
      <c r="D33" s="38">
        <v>12.9</v>
      </c>
      <c r="E33" s="38">
        <v>51.9</v>
      </c>
      <c r="F33" s="97"/>
      <c r="G33" s="38">
        <v>4.0999999999999996</v>
      </c>
      <c r="H33" s="38">
        <v>6.4</v>
      </c>
      <c r="I33" s="38">
        <v>21.7</v>
      </c>
      <c r="J33" s="38"/>
      <c r="K33" s="40">
        <v>14987.651275000077</v>
      </c>
      <c r="L33" s="40">
        <v>11361</v>
      </c>
      <c r="M33" s="114"/>
    </row>
    <row r="34" spans="1:20" ht="12.95" customHeight="1" x14ac:dyDescent="0.25">
      <c r="A34" s="78" t="s">
        <v>196</v>
      </c>
      <c r="B34" s="75">
        <v>100</v>
      </c>
      <c r="C34" s="38">
        <v>2.1439627705534345</v>
      </c>
      <c r="D34" s="38">
        <v>9.9162363406387257</v>
      </c>
      <c r="E34" s="38">
        <v>55.706066429875179</v>
      </c>
      <c r="F34" s="97"/>
      <c r="G34" s="38">
        <v>4.6751943408093934</v>
      </c>
      <c r="H34" s="38">
        <v>5.5420201142212369</v>
      </c>
      <c r="I34" s="38">
        <v>22.01652000390251</v>
      </c>
      <c r="J34" s="38"/>
      <c r="K34" s="40">
        <v>15388.524209999923</v>
      </c>
      <c r="L34" s="40">
        <v>11685</v>
      </c>
      <c r="M34" s="114"/>
    </row>
    <row r="35" spans="1:20" ht="5.0999999999999996" customHeight="1" x14ac:dyDescent="0.25">
      <c r="A35" s="79"/>
      <c r="B35" s="70"/>
      <c r="C35" s="70"/>
      <c r="D35" s="70"/>
      <c r="E35" s="70"/>
      <c r="F35" s="70"/>
      <c r="G35" s="70"/>
      <c r="H35" s="70"/>
      <c r="I35" s="70"/>
      <c r="J35" s="70"/>
      <c r="K35" s="71"/>
      <c r="L35" s="71"/>
      <c r="M35" s="70"/>
    </row>
    <row r="36" spans="1:20" ht="5.0999999999999996" customHeight="1" x14ac:dyDescent="0.25"/>
    <row r="37" spans="1:20" ht="13.5" customHeight="1" x14ac:dyDescent="0.25">
      <c r="A37" s="348" t="s">
        <v>179</v>
      </c>
      <c r="B37" s="339"/>
      <c r="C37" s="339"/>
      <c r="D37" s="339"/>
      <c r="E37" s="339"/>
      <c r="F37" s="339"/>
      <c r="G37" s="339"/>
      <c r="H37" s="335"/>
      <c r="I37" s="335"/>
      <c r="J37" s="335"/>
      <c r="K37" s="335"/>
      <c r="L37" s="335"/>
      <c r="M37" s="335"/>
      <c r="N37" s="133"/>
      <c r="O37" s="133"/>
      <c r="P37" s="133"/>
      <c r="Q37" s="133"/>
      <c r="R37" s="133"/>
      <c r="S37" s="133"/>
      <c r="T37" s="133"/>
    </row>
    <row r="38" spans="1:20" ht="13.5" customHeight="1" x14ac:dyDescent="0.25">
      <c r="A38" s="339" t="s">
        <v>180</v>
      </c>
      <c r="B38" s="339"/>
      <c r="C38" s="339"/>
      <c r="D38" s="339"/>
      <c r="E38" s="339"/>
      <c r="F38" s="335"/>
      <c r="G38" s="335"/>
      <c r="H38" s="335"/>
      <c r="I38" s="335"/>
      <c r="J38" s="335"/>
      <c r="K38" s="335"/>
      <c r="L38" s="335"/>
      <c r="M38" s="335"/>
      <c r="N38" s="131"/>
      <c r="O38" s="131"/>
      <c r="P38" s="131"/>
      <c r="Q38" s="131"/>
      <c r="R38" s="131"/>
      <c r="S38" s="131"/>
      <c r="T38" s="131"/>
    </row>
    <row r="39" spans="1:20" ht="13.5" customHeight="1" x14ac:dyDescent="0.25">
      <c r="A39" s="339" t="s">
        <v>183</v>
      </c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</row>
    <row r="40" spans="1:20" ht="13.5" customHeight="1" x14ac:dyDescent="0.25">
      <c r="A40" s="359" t="s">
        <v>21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</row>
    <row r="41" spans="1:20" x14ac:dyDescent="0.25"/>
  </sheetData>
  <mergeCells count="13">
    <mergeCell ref="A40:M40"/>
    <mergeCell ref="A39:T39"/>
    <mergeCell ref="A1:M1"/>
    <mergeCell ref="A2:M2"/>
    <mergeCell ref="A3:M3"/>
    <mergeCell ref="A5:A6"/>
    <mergeCell ref="B5:B6"/>
    <mergeCell ref="C5:E5"/>
    <mergeCell ref="G5:I5"/>
    <mergeCell ref="K5:L5"/>
    <mergeCell ref="M5:M6"/>
    <mergeCell ref="A37:M37"/>
    <mergeCell ref="A38:M38"/>
  </mergeCells>
  <printOptions horizontalCentered="1"/>
  <pageMargins left="0.39370078740157483" right="0.39370078740157483" top="0.78740157480314965" bottom="0.78740157480314965" header="0" footer="0"/>
  <pageSetup scale="10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58"/>
  <sheetViews>
    <sheetView showGridLines="0" zoomScaleNormal="100" zoomScaleSheetLayoutView="100" workbookViewId="0">
      <selection activeCell="A2" sqref="A2:M2"/>
    </sheetView>
  </sheetViews>
  <sheetFormatPr baseColWidth="10" defaultColWidth="0" defaultRowHeight="12.75" zeroHeight="1" x14ac:dyDescent="0.25"/>
  <cols>
    <col min="1" max="1" width="18.85546875" style="16" customWidth="1"/>
    <col min="2" max="2" width="10.7109375" style="16" customWidth="1"/>
    <col min="3" max="5" width="9.7109375" style="16" customWidth="1"/>
    <col min="6" max="6" width="1.28515625" style="16" customWidth="1"/>
    <col min="7" max="9" width="9.7109375" style="16" customWidth="1"/>
    <col min="10" max="10" width="1.28515625" style="16" customWidth="1"/>
    <col min="11" max="11" width="9.140625" style="23" customWidth="1"/>
    <col min="12" max="12" width="10.42578125" style="23" customWidth="1"/>
    <col min="13" max="13" width="1.7109375" style="16" customWidth="1"/>
    <col min="14" max="16384" width="7.85546875" style="16" hidden="1"/>
  </cols>
  <sheetData>
    <row r="1" spans="1:13" ht="13.5" x14ac:dyDescent="0.25">
      <c r="A1" s="360" t="s">
        <v>38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1:13" ht="29.25" customHeight="1" x14ac:dyDescent="0.25">
      <c r="A2" s="361" t="s">
        <v>288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</row>
    <row r="3" spans="1:13" ht="13.5" x14ac:dyDescent="0.25">
      <c r="A3" s="362" t="s">
        <v>258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3" ht="4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8"/>
      <c r="L4" s="18"/>
    </row>
    <row r="5" spans="1:13" ht="27.75" customHeight="1" x14ac:dyDescent="0.25">
      <c r="A5" s="368" t="s">
        <v>175</v>
      </c>
      <c r="B5" s="370" t="s">
        <v>4</v>
      </c>
      <c r="C5" s="367" t="s">
        <v>102</v>
      </c>
      <c r="D5" s="367"/>
      <c r="E5" s="367"/>
      <c r="F5" s="66"/>
      <c r="G5" s="367" t="s">
        <v>103</v>
      </c>
      <c r="H5" s="367"/>
      <c r="I5" s="367"/>
      <c r="J5" s="66"/>
      <c r="K5" s="345" t="s">
        <v>150</v>
      </c>
      <c r="L5" s="345"/>
      <c r="M5" s="346"/>
    </row>
    <row r="6" spans="1:13" ht="34.5" customHeight="1" x14ac:dyDescent="0.25">
      <c r="A6" s="369"/>
      <c r="B6" s="371"/>
      <c r="C6" s="67" t="s">
        <v>104</v>
      </c>
      <c r="D6" s="67" t="s">
        <v>61</v>
      </c>
      <c r="E6" s="110" t="s">
        <v>105</v>
      </c>
      <c r="F6" s="67"/>
      <c r="G6" s="67" t="s">
        <v>104</v>
      </c>
      <c r="H6" s="67" t="s">
        <v>61</v>
      </c>
      <c r="I6" s="110" t="s">
        <v>105</v>
      </c>
      <c r="J6" s="67"/>
      <c r="K6" s="65" t="s">
        <v>173</v>
      </c>
      <c r="L6" s="65" t="s">
        <v>174</v>
      </c>
      <c r="M6" s="347"/>
    </row>
    <row r="7" spans="1:13" ht="5.0999999999999996" customHeight="1" x14ac:dyDescent="0.25">
      <c r="A7" s="76"/>
      <c r="B7" s="74"/>
      <c r="C7" s="94"/>
      <c r="D7" s="94"/>
      <c r="E7" s="94"/>
      <c r="F7" s="94"/>
      <c r="G7" s="94"/>
      <c r="H7" s="94"/>
      <c r="I7" s="94"/>
      <c r="J7" s="94"/>
      <c r="K7" s="95"/>
      <c r="L7" s="95"/>
      <c r="M7" s="96"/>
    </row>
    <row r="8" spans="1:13" ht="12.95" customHeight="1" x14ac:dyDescent="0.25">
      <c r="A8" s="253" t="s">
        <v>4</v>
      </c>
      <c r="B8" s="254">
        <v>100</v>
      </c>
      <c r="C8" s="247">
        <v>3.0715109672860414</v>
      </c>
      <c r="D8" s="247">
        <v>12.41856156449127</v>
      </c>
      <c r="E8" s="247">
        <v>52.476938576008479</v>
      </c>
      <c r="F8" s="255"/>
      <c r="G8" s="247">
        <v>4.4860174018706775</v>
      </c>
      <c r="H8" s="247">
        <v>6.5096732303510585</v>
      </c>
      <c r="I8" s="247">
        <v>21.03729825999255</v>
      </c>
      <c r="J8" s="247"/>
      <c r="K8" s="248">
        <v>14662.386746999997</v>
      </c>
      <c r="L8" s="248">
        <v>11108</v>
      </c>
      <c r="M8" s="116"/>
    </row>
    <row r="9" spans="1:13" ht="9" customHeight="1" x14ac:dyDescent="0.25">
      <c r="A9" s="76"/>
      <c r="B9" s="74"/>
      <c r="C9" s="94"/>
      <c r="D9" s="94"/>
      <c r="E9" s="94"/>
      <c r="F9" s="94"/>
      <c r="G9" s="94"/>
      <c r="H9" s="94"/>
      <c r="I9" s="94"/>
      <c r="J9" s="94"/>
      <c r="K9" s="95"/>
      <c r="L9" s="95"/>
      <c r="M9" s="96"/>
    </row>
    <row r="10" spans="1:13" ht="12.95" customHeight="1" x14ac:dyDescent="0.25">
      <c r="A10" s="63" t="s">
        <v>92</v>
      </c>
      <c r="B10" s="75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96"/>
    </row>
    <row r="11" spans="1:13" ht="12.95" customHeight="1" x14ac:dyDescent="0.25">
      <c r="A11" s="77" t="s">
        <v>39</v>
      </c>
      <c r="B11" s="75">
        <v>100</v>
      </c>
      <c r="C11" s="38">
        <v>3.2721067775124735</v>
      </c>
      <c r="D11" s="38">
        <v>13.137247633738211</v>
      </c>
      <c r="E11" s="38">
        <v>51.510523615117201</v>
      </c>
      <c r="F11" s="97"/>
      <c r="G11" s="38">
        <v>4.4655894568241035</v>
      </c>
      <c r="H11" s="38">
        <v>6.7291245081591873</v>
      </c>
      <c r="I11" s="38">
        <v>20.885408008648724</v>
      </c>
      <c r="J11" s="38"/>
      <c r="K11" s="40">
        <v>12882.940462000033</v>
      </c>
      <c r="L11" s="40">
        <v>8403</v>
      </c>
      <c r="M11" s="114"/>
    </row>
    <row r="12" spans="1:13" ht="12.95" customHeight="1" x14ac:dyDescent="0.25">
      <c r="A12" s="77" t="s">
        <v>40</v>
      </c>
      <c r="B12" s="75">
        <v>100</v>
      </c>
      <c r="C12" s="38">
        <v>1.619225555886892</v>
      </c>
      <c r="D12" s="38">
        <v>7.2153756526570039</v>
      </c>
      <c r="E12" s="38">
        <v>59.473646769843235</v>
      </c>
      <c r="F12" s="97"/>
      <c r="G12" s="38">
        <v>4.6339128466583492</v>
      </c>
      <c r="H12" s="38">
        <v>4.9208768895207049</v>
      </c>
      <c r="I12" s="38">
        <v>22.136962285433572</v>
      </c>
      <c r="J12" s="38"/>
      <c r="K12" s="40">
        <v>1779.4462850000061</v>
      </c>
      <c r="L12" s="40">
        <v>2705</v>
      </c>
      <c r="M12" s="114"/>
    </row>
    <row r="13" spans="1:13" ht="5.0999999999999996" customHeight="1" x14ac:dyDescent="0.25">
      <c r="A13" s="78"/>
      <c r="B13" s="75"/>
      <c r="C13" s="38"/>
      <c r="D13" s="38"/>
      <c r="E13" s="38"/>
      <c r="F13" s="97"/>
      <c r="G13" s="38"/>
      <c r="H13" s="38"/>
      <c r="I13" s="38"/>
      <c r="J13" s="38"/>
      <c r="K13" s="40"/>
      <c r="L13" s="40"/>
      <c r="M13" s="114"/>
    </row>
    <row r="14" spans="1:13" ht="12.95" customHeight="1" x14ac:dyDescent="0.25">
      <c r="A14" s="63" t="s">
        <v>5</v>
      </c>
      <c r="B14" s="75"/>
      <c r="C14" s="38"/>
      <c r="D14" s="38"/>
      <c r="E14" s="38"/>
      <c r="F14" s="97"/>
      <c r="G14" s="38"/>
      <c r="H14" s="38"/>
      <c r="I14" s="38"/>
      <c r="J14" s="38"/>
      <c r="K14" s="40"/>
      <c r="L14" s="40"/>
      <c r="M14" s="114"/>
    </row>
    <row r="15" spans="1:13" ht="12.95" customHeight="1" x14ac:dyDescent="0.25">
      <c r="A15" s="77" t="s">
        <v>189</v>
      </c>
      <c r="B15" s="75">
        <v>100</v>
      </c>
      <c r="C15" s="38">
        <v>3.3996718356382032</v>
      </c>
      <c r="D15" s="38">
        <v>12.940736478401375</v>
      </c>
      <c r="E15" s="38">
        <v>51.917873815266567</v>
      </c>
      <c r="F15" s="97"/>
      <c r="G15" s="38">
        <v>4.5180679416222027</v>
      </c>
      <c r="H15" s="38">
        <v>6.9773210368455167</v>
      </c>
      <c r="I15" s="38">
        <v>20.246328892225687</v>
      </c>
      <c r="J15" s="38"/>
      <c r="K15" s="40">
        <v>9821.0353570000352</v>
      </c>
      <c r="L15" s="40">
        <v>5168</v>
      </c>
      <c r="M15" s="114"/>
    </row>
    <row r="16" spans="1:13" ht="12.95" customHeight="1" x14ac:dyDescent="0.25">
      <c r="A16" s="77" t="s">
        <v>41</v>
      </c>
      <c r="B16" s="75">
        <v>100</v>
      </c>
      <c r="C16" s="38">
        <v>2.3607257607432932</v>
      </c>
      <c r="D16" s="38">
        <v>9.9718907906145446</v>
      </c>
      <c r="E16" s="38">
        <v>58.568326062994323</v>
      </c>
      <c r="F16" s="97"/>
      <c r="G16" s="38">
        <v>3.4068278493366417</v>
      </c>
      <c r="H16" s="38">
        <v>3.3205676586950035</v>
      </c>
      <c r="I16" s="38">
        <v>22.37166187761607</v>
      </c>
      <c r="J16" s="38"/>
      <c r="K16" s="40">
        <v>3161.796861000008</v>
      </c>
      <c r="L16" s="40">
        <v>3345</v>
      </c>
      <c r="M16" s="114"/>
    </row>
    <row r="17" spans="1:13" ht="12.95" customHeight="1" x14ac:dyDescent="0.25">
      <c r="A17" s="77" t="s">
        <v>42</v>
      </c>
      <c r="B17" s="75">
        <v>100</v>
      </c>
      <c r="C17" s="38">
        <v>2.4906896607225248</v>
      </c>
      <c r="D17" s="38">
        <v>13.971102810202323</v>
      </c>
      <c r="E17" s="38">
        <v>44.278851038125431</v>
      </c>
      <c r="F17" s="97"/>
      <c r="G17" s="38">
        <v>6.3302020365663125</v>
      </c>
      <c r="H17" s="38">
        <v>9.7787057320363804</v>
      </c>
      <c r="I17" s="38">
        <v>23.150448722346823</v>
      </c>
      <c r="J17" s="38"/>
      <c r="K17" s="40">
        <v>1679.5545290000041</v>
      </c>
      <c r="L17" s="40">
        <v>2595</v>
      </c>
      <c r="M17" s="114"/>
    </row>
    <row r="18" spans="1:13" ht="5.0999999999999996" customHeight="1" x14ac:dyDescent="0.25">
      <c r="A18" s="78"/>
      <c r="B18" s="75"/>
      <c r="C18" s="38"/>
      <c r="D18" s="38"/>
      <c r="E18" s="38"/>
      <c r="F18" s="97"/>
      <c r="G18" s="38"/>
      <c r="H18" s="38"/>
      <c r="I18" s="38"/>
      <c r="J18" s="38"/>
      <c r="K18" s="40"/>
      <c r="L18" s="40"/>
      <c r="M18" s="114"/>
    </row>
    <row r="19" spans="1:13" ht="12.95" customHeight="1" x14ac:dyDescent="0.25">
      <c r="A19" s="73" t="s">
        <v>161</v>
      </c>
      <c r="B19" s="75"/>
      <c r="C19" s="38"/>
      <c r="D19" s="38"/>
      <c r="E19" s="38"/>
      <c r="F19" s="97"/>
      <c r="G19" s="38"/>
      <c r="H19" s="38"/>
      <c r="I19" s="38"/>
      <c r="J19" s="38"/>
      <c r="K19" s="40"/>
      <c r="L19" s="40"/>
      <c r="M19" s="114"/>
    </row>
    <row r="20" spans="1:13" ht="12.95" customHeight="1" x14ac:dyDescent="0.25">
      <c r="A20" s="77" t="s">
        <v>43</v>
      </c>
      <c r="B20" s="75">
        <v>100</v>
      </c>
      <c r="C20" s="38">
        <v>2.9801980669365413</v>
      </c>
      <c r="D20" s="38">
        <v>11.843534096412533</v>
      </c>
      <c r="E20" s="38">
        <v>45.876397184700082</v>
      </c>
      <c r="F20" s="97"/>
      <c r="G20" s="38">
        <v>7.3535191348390718</v>
      </c>
      <c r="H20" s="38">
        <v>10.064952146877159</v>
      </c>
      <c r="I20" s="38">
        <v>21.881399370234643</v>
      </c>
      <c r="J20" s="38"/>
      <c r="K20" s="40">
        <v>146.410403</v>
      </c>
      <c r="L20" s="40">
        <v>378</v>
      </c>
      <c r="M20" s="114"/>
    </row>
    <row r="21" spans="1:13" ht="12.95" customHeight="1" x14ac:dyDescent="0.25">
      <c r="A21" s="77" t="s">
        <v>93</v>
      </c>
      <c r="B21" s="75">
        <v>100</v>
      </c>
      <c r="C21" s="38">
        <v>4.1693753052001155</v>
      </c>
      <c r="D21" s="38">
        <v>10.393451369820966</v>
      </c>
      <c r="E21" s="38">
        <v>56.598087525009241</v>
      </c>
      <c r="F21" s="97"/>
      <c r="G21" s="38">
        <v>2.6339167263786178</v>
      </c>
      <c r="H21" s="38">
        <v>6.1238982608315995</v>
      </c>
      <c r="I21" s="38">
        <v>20.081270812759371</v>
      </c>
      <c r="J21" s="38"/>
      <c r="K21" s="40">
        <v>449.52472800000032</v>
      </c>
      <c r="L21" s="40">
        <v>344</v>
      </c>
      <c r="M21" s="114"/>
    </row>
    <row r="22" spans="1:13" ht="12.95" customHeight="1" x14ac:dyDescent="0.25">
      <c r="A22" s="77" t="s">
        <v>94</v>
      </c>
      <c r="B22" s="75">
        <v>100</v>
      </c>
      <c r="C22" s="38">
        <v>2.3049577102964229</v>
      </c>
      <c r="D22" s="38">
        <v>8.7297989739638453</v>
      </c>
      <c r="E22" s="38">
        <v>54.728680646104543</v>
      </c>
      <c r="F22" s="97"/>
      <c r="G22" s="38">
        <v>7.4094710615069559</v>
      </c>
      <c r="H22" s="38">
        <v>4.0345043765272228</v>
      </c>
      <c r="I22" s="38">
        <v>22.79258723160094</v>
      </c>
      <c r="J22" s="38"/>
      <c r="K22" s="40">
        <v>148.18015900000006</v>
      </c>
      <c r="L22" s="40">
        <v>277</v>
      </c>
      <c r="M22" s="114"/>
    </row>
    <row r="23" spans="1:13" ht="12.95" customHeight="1" x14ac:dyDescent="0.25">
      <c r="A23" s="77" t="s">
        <v>44</v>
      </c>
      <c r="B23" s="75">
        <v>100</v>
      </c>
      <c r="C23" s="38">
        <v>3.0593716213259636</v>
      </c>
      <c r="D23" s="38">
        <v>14.502105345950566</v>
      </c>
      <c r="E23" s="38">
        <v>51.502506494950737</v>
      </c>
      <c r="F23" s="97"/>
      <c r="G23" s="38">
        <v>4.02722903579033</v>
      </c>
      <c r="H23" s="38">
        <v>3.6207316489769736</v>
      </c>
      <c r="I23" s="38">
        <v>23.288055853005147</v>
      </c>
      <c r="J23" s="38"/>
      <c r="K23" s="40">
        <v>724.53626900000177</v>
      </c>
      <c r="L23" s="40">
        <v>417</v>
      </c>
      <c r="M23" s="114"/>
    </row>
    <row r="24" spans="1:13" ht="12.95" customHeight="1" x14ac:dyDescent="0.25">
      <c r="A24" s="77" t="s">
        <v>45</v>
      </c>
      <c r="B24" s="75">
        <v>100</v>
      </c>
      <c r="C24" s="38">
        <v>2.4559512482604151</v>
      </c>
      <c r="D24" s="38">
        <v>8.5023003954334673</v>
      </c>
      <c r="E24" s="38">
        <v>59.949007207564463</v>
      </c>
      <c r="F24" s="97"/>
      <c r="G24" s="38">
        <v>3.2963604355701253</v>
      </c>
      <c r="H24" s="38">
        <v>5.0662533640860392</v>
      </c>
      <c r="I24" s="38">
        <v>20.730127349085674</v>
      </c>
      <c r="J24" s="38"/>
      <c r="K24" s="40">
        <v>187.89204399999966</v>
      </c>
      <c r="L24" s="40">
        <v>417</v>
      </c>
      <c r="M24" s="114"/>
    </row>
    <row r="25" spans="1:13" ht="12.95" customHeight="1" x14ac:dyDescent="0.25">
      <c r="A25" s="77" t="s">
        <v>46</v>
      </c>
      <c r="B25" s="75">
        <v>100</v>
      </c>
      <c r="C25" s="38">
        <v>2.7832730770542864</v>
      </c>
      <c r="D25" s="38">
        <v>9.3452090481157732</v>
      </c>
      <c r="E25" s="38">
        <v>59.429811209024273</v>
      </c>
      <c r="F25" s="97"/>
      <c r="G25" s="38">
        <v>2.4455582268336644</v>
      </c>
      <c r="H25" s="38">
        <v>5.2702968094947735</v>
      </c>
      <c r="I25" s="38">
        <v>20.725851629477258</v>
      </c>
      <c r="J25" s="38"/>
      <c r="K25" s="40">
        <v>451.5753449999998</v>
      </c>
      <c r="L25" s="40">
        <v>334</v>
      </c>
      <c r="M25" s="114"/>
    </row>
    <row r="26" spans="1:13" ht="12.95" customHeight="1" x14ac:dyDescent="0.25">
      <c r="A26" s="77" t="s">
        <v>95</v>
      </c>
      <c r="B26" s="75">
        <v>100</v>
      </c>
      <c r="C26" s="38">
        <v>2.0134442105703605</v>
      </c>
      <c r="D26" s="38">
        <v>11.182518041104636</v>
      </c>
      <c r="E26" s="38">
        <v>53.186399140079388</v>
      </c>
      <c r="F26" s="97"/>
      <c r="G26" s="38">
        <v>5.4730564347374164</v>
      </c>
      <c r="H26" s="38">
        <v>8.4288961921402343</v>
      </c>
      <c r="I26" s="38">
        <v>19.715685981368068</v>
      </c>
      <c r="J26" s="38"/>
      <c r="K26" s="40">
        <v>587.85050699999942</v>
      </c>
      <c r="L26" s="40">
        <v>465</v>
      </c>
      <c r="M26" s="114"/>
    </row>
    <row r="27" spans="1:13" ht="12.95" customHeight="1" x14ac:dyDescent="0.25">
      <c r="A27" s="77" t="s">
        <v>47</v>
      </c>
      <c r="B27" s="75">
        <v>100</v>
      </c>
      <c r="C27" s="38">
        <v>3.8892077218744241</v>
      </c>
      <c r="D27" s="38">
        <v>12.090192805414246</v>
      </c>
      <c r="E27" s="38">
        <v>53.574279476730034</v>
      </c>
      <c r="F27" s="97"/>
      <c r="G27" s="38">
        <v>5.0563699229840502</v>
      </c>
      <c r="H27" s="38">
        <v>3.5560010427398043</v>
      </c>
      <c r="I27" s="38">
        <v>21.833949030257422</v>
      </c>
      <c r="J27" s="38"/>
      <c r="K27" s="40">
        <v>456.58178399999991</v>
      </c>
      <c r="L27" s="40">
        <v>304</v>
      </c>
      <c r="M27" s="114"/>
    </row>
    <row r="28" spans="1:13" ht="12.95" customHeight="1" x14ac:dyDescent="0.25">
      <c r="A28" s="77" t="s">
        <v>48</v>
      </c>
      <c r="B28" s="75">
        <v>100</v>
      </c>
      <c r="C28" s="38">
        <v>0.66422302874434958</v>
      </c>
      <c r="D28" s="38">
        <v>6.5314930166252294</v>
      </c>
      <c r="E28" s="38">
        <v>61.262942485051155</v>
      </c>
      <c r="F28" s="97"/>
      <c r="G28" s="38">
        <v>2.9002029820314794</v>
      </c>
      <c r="H28" s="38">
        <v>2.7383603583855995</v>
      </c>
      <c r="I28" s="38">
        <v>25.902778129162218</v>
      </c>
      <c r="J28" s="38"/>
      <c r="K28" s="40">
        <v>122.13593400000002</v>
      </c>
      <c r="L28" s="40">
        <v>356</v>
      </c>
      <c r="M28" s="114"/>
    </row>
    <row r="29" spans="1:13" ht="12.95" customHeight="1" x14ac:dyDescent="0.25">
      <c r="A29" s="77" t="s">
        <v>96</v>
      </c>
      <c r="B29" s="75">
        <v>100</v>
      </c>
      <c r="C29" s="38">
        <v>2.6461734360339393</v>
      </c>
      <c r="D29" s="38">
        <v>18.220131220590989</v>
      </c>
      <c r="E29" s="38">
        <v>42.427478579184744</v>
      </c>
      <c r="F29" s="97"/>
      <c r="G29" s="38">
        <v>3.4022633219622005</v>
      </c>
      <c r="H29" s="38">
        <v>6.6473552363872948</v>
      </c>
      <c r="I29" s="38">
        <v>26.656598205841043</v>
      </c>
      <c r="J29" s="38"/>
      <c r="K29" s="40">
        <v>274.14782799999944</v>
      </c>
      <c r="L29" s="40">
        <v>413</v>
      </c>
      <c r="M29" s="114"/>
    </row>
    <row r="30" spans="1:13" ht="12.95" customHeight="1" x14ac:dyDescent="0.25">
      <c r="A30" s="77" t="s">
        <v>49</v>
      </c>
      <c r="B30" s="75">
        <v>100</v>
      </c>
      <c r="C30" s="38">
        <v>2.9281681444034802</v>
      </c>
      <c r="D30" s="38">
        <v>14.089752835926578</v>
      </c>
      <c r="E30" s="38">
        <v>50.141000340341314</v>
      </c>
      <c r="F30" s="97"/>
      <c r="G30" s="38">
        <v>4.617217362856219</v>
      </c>
      <c r="H30" s="38">
        <v>5.9141957706496582</v>
      </c>
      <c r="I30" s="38">
        <v>22.309665545822455</v>
      </c>
      <c r="J30" s="38"/>
      <c r="K30" s="40">
        <v>523.57710500000132</v>
      </c>
      <c r="L30" s="40">
        <v>562</v>
      </c>
      <c r="M30" s="114"/>
    </row>
    <row r="31" spans="1:13" ht="12.95" customHeight="1" x14ac:dyDescent="0.25">
      <c r="A31" s="77" t="s">
        <v>97</v>
      </c>
      <c r="B31" s="75">
        <v>100</v>
      </c>
      <c r="C31" s="38">
        <v>2.5959039285030951</v>
      </c>
      <c r="D31" s="38">
        <v>10.888679099494125</v>
      </c>
      <c r="E31" s="38">
        <v>51.563482341907594</v>
      </c>
      <c r="F31" s="97"/>
      <c r="G31" s="38">
        <v>4.8952347194833239</v>
      </c>
      <c r="H31" s="38">
        <v>6.2092868560951411</v>
      </c>
      <c r="I31" s="38">
        <v>23.847413054516604</v>
      </c>
      <c r="J31" s="38"/>
      <c r="K31" s="40">
        <v>588.12103300000047</v>
      </c>
      <c r="L31" s="40">
        <v>408</v>
      </c>
      <c r="M31" s="114"/>
    </row>
    <row r="32" spans="1:13" ht="12.95" customHeight="1" x14ac:dyDescent="0.25">
      <c r="A32" s="77" t="s">
        <v>50</v>
      </c>
      <c r="B32" s="75">
        <v>100</v>
      </c>
      <c r="C32" s="38">
        <v>3.6164334357726138</v>
      </c>
      <c r="D32" s="38">
        <v>9.3345802811687939</v>
      </c>
      <c r="E32" s="38">
        <v>55.137250043356353</v>
      </c>
      <c r="F32" s="97"/>
      <c r="G32" s="38">
        <v>5.4612851945064502</v>
      </c>
      <c r="H32" s="38">
        <v>5.3118332448011776</v>
      </c>
      <c r="I32" s="38">
        <v>21.138617800394588</v>
      </c>
      <c r="J32" s="38"/>
      <c r="K32" s="40">
        <v>1083.6646850000006</v>
      </c>
      <c r="L32" s="40">
        <v>488</v>
      </c>
      <c r="M32" s="114"/>
    </row>
    <row r="33" spans="1:13" ht="12.95" customHeight="1" x14ac:dyDescent="0.25">
      <c r="A33" s="77" t="s">
        <v>51</v>
      </c>
      <c r="B33" s="75">
        <v>100</v>
      </c>
      <c r="C33" s="38">
        <v>2.5631485654646102</v>
      </c>
      <c r="D33" s="38">
        <v>10.383504934169011</v>
      </c>
      <c r="E33" s="38">
        <v>49.941315118715451</v>
      </c>
      <c r="F33" s="97"/>
      <c r="G33" s="38">
        <v>5.2166497863801311</v>
      </c>
      <c r="H33" s="38">
        <v>7.3382159779300862</v>
      </c>
      <c r="I33" s="38">
        <v>24.557165617340651</v>
      </c>
      <c r="J33" s="38"/>
      <c r="K33" s="40">
        <v>655.20708500000046</v>
      </c>
      <c r="L33" s="40">
        <v>460</v>
      </c>
      <c r="M33" s="114"/>
    </row>
    <row r="34" spans="1:13" ht="12.95" customHeight="1" x14ac:dyDescent="0.25">
      <c r="A34" s="77" t="s">
        <v>90</v>
      </c>
      <c r="B34" s="75">
        <v>100</v>
      </c>
      <c r="C34" s="38">
        <v>4.0279196606246943</v>
      </c>
      <c r="D34" s="38">
        <v>14.281164789699751</v>
      </c>
      <c r="E34" s="38">
        <v>53.083956948381406</v>
      </c>
      <c r="F34" s="97"/>
      <c r="G34" s="38">
        <v>3.7776951120321174</v>
      </c>
      <c r="H34" s="38">
        <v>6.2395825828340961</v>
      </c>
      <c r="I34" s="38">
        <v>18.58968090642761</v>
      </c>
      <c r="J34" s="38"/>
      <c r="K34" s="40">
        <v>5083.6023370000148</v>
      </c>
      <c r="L34" s="40">
        <v>1004</v>
      </c>
      <c r="M34" s="114"/>
    </row>
    <row r="35" spans="1:13" ht="12.95" customHeight="1" x14ac:dyDescent="0.25">
      <c r="A35" s="77" t="s">
        <v>190</v>
      </c>
      <c r="B35" s="75">
        <v>100</v>
      </c>
      <c r="C35" s="38">
        <v>0.11426739575775284</v>
      </c>
      <c r="D35" s="38">
        <v>16.160378261052603</v>
      </c>
      <c r="E35" s="38">
        <v>48.183505088769977</v>
      </c>
      <c r="F35" s="97"/>
      <c r="G35" s="38">
        <v>3.9180133325641138</v>
      </c>
      <c r="H35" s="38">
        <v>11.699182314325933</v>
      </c>
      <c r="I35" s="38">
        <v>19.924653607529493</v>
      </c>
      <c r="J35" s="38"/>
      <c r="K35" s="40">
        <v>476.13931900000063</v>
      </c>
      <c r="L35" s="40">
        <v>463</v>
      </c>
      <c r="M35" s="114"/>
    </row>
    <row r="36" spans="1:13" ht="12.95" customHeight="1" x14ac:dyDescent="0.25">
      <c r="A36" s="77" t="s">
        <v>52</v>
      </c>
      <c r="B36" s="75">
        <v>100</v>
      </c>
      <c r="C36" s="38">
        <v>2.2617045573705497</v>
      </c>
      <c r="D36" s="38">
        <v>16.459066071253169</v>
      </c>
      <c r="E36" s="38">
        <v>46.788860997277368</v>
      </c>
      <c r="F36" s="97"/>
      <c r="G36" s="38">
        <v>5.5175132856737621</v>
      </c>
      <c r="H36" s="38">
        <v>7.0448859455018216</v>
      </c>
      <c r="I36" s="38">
        <v>21.92796914292353</v>
      </c>
      <c r="J36" s="38"/>
      <c r="K36" s="40">
        <v>380.71422599999937</v>
      </c>
      <c r="L36" s="40">
        <v>424</v>
      </c>
      <c r="M36" s="114"/>
    </row>
    <row r="37" spans="1:13" ht="12.95" customHeight="1" x14ac:dyDescent="0.25">
      <c r="A37" s="77" t="s">
        <v>53</v>
      </c>
      <c r="B37" s="75">
        <v>100</v>
      </c>
      <c r="C37" s="38">
        <v>0.92608903598015857</v>
      </c>
      <c r="D37" s="38">
        <v>14.8558962644315</v>
      </c>
      <c r="E37" s="38">
        <v>44.321314502364963</v>
      </c>
      <c r="F37" s="97"/>
      <c r="G37" s="38">
        <v>8.0358605678650434</v>
      </c>
      <c r="H37" s="38">
        <v>11.993043958086115</v>
      </c>
      <c r="I37" s="38">
        <v>19.867795671272372</v>
      </c>
      <c r="J37" s="38"/>
      <c r="K37" s="40">
        <v>48.365435999999939</v>
      </c>
      <c r="L37" s="40">
        <v>365</v>
      </c>
      <c r="M37" s="114"/>
    </row>
    <row r="38" spans="1:13" ht="12.95" customHeight="1" x14ac:dyDescent="0.25">
      <c r="A38" s="77" t="s">
        <v>54</v>
      </c>
      <c r="B38" s="75">
        <v>100</v>
      </c>
      <c r="C38" s="38">
        <v>5.1121824906372355</v>
      </c>
      <c r="D38" s="38">
        <v>10.590478256477585</v>
      </c>
      <c r="E38" s="38">
        <v>45.698727726009587</v>
      </c>
      <c r="F38" s="97"/>
      <c r="G38" s="38">
        <v>7.0235897020497555</v>
      </c>
      <c r="H38" s="38">
        <v>9.8420465751472914</v>
      </c>
      <c r="I38" s="38">
        <v>21.732975249678585</v>
      </c>
      <c r="J38" s="38"/>
      <c r="K38" s="40">
        <v>88.194288999999984</v>
      </c>
      <c r="L38" s="40">
        <v>378</v>
      </c>
      <c r="M38" s="114"/>
    </row>
    <row r="39" spans="1:13" ht="12.95" customHeight="1" x14ac:dyDescent="0.25">
      <c r="A39" s="77" t="s">
        <v>55</v>
      </c>
      <c r="B39" s="75">
        <v>100</v>
      </c>
      <c r="C39" s="38">
        <v>0.65173699952237207</v>
      </c>
      <c r="D39" s="38">
        <v>9.2666125909878705</v>
      </c>
      <c r="E39" s="38">
        <v>55.626277033355912</v>
      </c>
      <c r="F39" s="97"/>
      <c r="G39" s="38">
        <v>4.259903122059252</v>
      </c>
      <c r="H39" s="38">
        <v>2.3286799593077596</v>
      </c>
      <c r="I39" s="38">
        <v>27.86679029476667</v>
      </c>
      <c r="J39" s="38"/>
      <c r="K39" s="40">
        <v>89.682955000000135</v>
      </c>
      <c r="L39" s="40">
        <v>362</v>
      </c>
      <c r="M39" s="114"/>
    </row>
    <row r="40" spans="1:13" ht="12.95" customHeight="1" x14ac:dyDescent="0.25">
      <c r="A40" s="77" t="s">
        <v>56</v>
      </c>
      <c r="B40" s="75">
        <v>100</v>
      </c>
      <c r="C40" s="38">
        <v>1.7982294754408334</v>
      </c>
      <c r="D40" s="38">
        <v>10.347980523428287</v>
      </c>
      <c r="E40" s="38">
        <v>53.390714372254742</v>
      </c>
      <c r="F40" s="97"/>
      <c r="G40" s="38">
        <v>6.040294621591805</v>
      </c>
      <c r="H40" s="38">
        <v>7.4409946379100216</v>
      </c>
      <c r="I40" s="38">
        <v>20.981786369374227</v>
      </c>
      <c r="J40" s="38"/>
      <c r="K40" s="40">
        <v>918.96686300000101</v>
      </c>
      <c r="L40" s="40">
        <v>462</v>
      </c>
      <c r="M40" s="114"/>
    </row>
    <row r="41" spans="1:13" ht="12.95" customHeight="1" x14ac:dyDescent="0.25">
      <c r="A41" s="77" t="s">
        <v>57</v>
      </c>
      <c r="B41" s="75">
        <v>100</v>
      </c>
      <c r="C41" s="38">
        <v>1.0431080999710378</v>
      </c>
      <c r="D41" s="38">
        <v>6.2102584913238976</v>
      </c>
      <c r="E41" s="38">
        <v>57.704898595841357</v>
      </c>
      <c r="F41" s="97"/>
      <c r="G41" s="38">
        <v>2.4646379647257142</v>
      </c>
      <c r="H41" s="38">
        <v>1.3890939217256522</v>
      </c>
      <c r="I41" s="38">
        <v>31.188002926412313</v>
      </c>
      <c r="J41" s="38"/>
      <c r="K41" s="40">
        <v>315.57275799999985</v>
      </c>
      <c r="L41" s="40">
        <v>265</v>
      </c>
      <c r="M41" s="114"/>
    </row>
    <row r="42" spans="1:13" ht="12.95" customHeight="1" x14ac:dyDescent="0.25">
      <c r="A42" s="77" t="s">
        <v>98</v>
      </c>
      <c r="B42" s="75">
        <v>100</v>
      </c>
      <c r="C42" s="38">
        <v>1.4977729706635277</v>
      </c>
      <c r="D42" s="38">
        <v>10.963676236033812</v>
      </c>
      <c r="E42" s="38">
        <v>48.29121848387544</v>
      </c>
      <c r="F42" s="97"/>
      <c r="G42" s="38">
        <v>5.4229209795394739</v>
      </c>
      <c r="H42" s="38">
        <v>12.944799102543303</v>
      </c>
      <c r="I42" s="38">
        <v>20.879612227344559</v>
      </c>
      <c r="J42" s="38"/>
      <c r="K42" s="40">
        <v>337.93986799999976</v>
      </c>
      <c r="L42" s="40">
        <v>373</v>
      </c>
      <c r="M42" s="114"/>
    </row>
    <row r="43" spans="1:13" ht="12.95" customHeight="1" x14ac:dyDescent="0.25">
      <c r="A43" s="77" t="s">
        <v>58</v>
      </c>
      <c r="B43" s="75">
        <v>100</v>
      </c>
      <c r="C43" s="38">
        <v>3.0622296344095488</v>
      </c>
      <c r="D43" s="38">
        <v>10.485128685510974</v>
      </c>
      <c r="E43" s="38">
        <v>51.87325585552999</v>
      </c>
      <c r="F43" s="97"/>
      <c r="G43" s="38">
        <v>2.7871803860203075</v>
      </c>
      <c r="H43" s="38">
        <v>7.251874372593023</v>
      </c>
      <c r="I43" s="38">
        <v>24.540331065936325</v>
      </c>
      <c r="J43" s="38"/>
      <c r="K43" s="40">
        <v>169.06390499999978</v>
      </c>
      <c r="L43" s="40">
        <v>425</v>
      </c>
      <c r="M43" s="114"/>
    </row>
    <row r="44" spans="1:13" ht="12.95" customHeight="1" x14ac:dyDescent="0.25">
      <c r="A44" s="77" t="s">
        <v>59</v>
      </c>
      <c r="B44" s="75">
        <v>100</v>
      </c>
      <c r="C44" s="38">
        <v>2.0728344548461277</v>
      </c>
      <c r="D44" s="38">
        <v>6.8460069029448052</v>
      </c>
      <c r="E44" s="38">
        <v>44.648459495730442</v>
      </c>
      <c r="F44" s="97"/>
      <c r="G44" s="38">
        <v>9.1488126626235733</v>
      </c>
      <c r="H44" s="38">
        <v>13.004154621194312</v>
      </c>
      <c r="I44" s="38">
        <v>24.279731862660743</v>
      </c>
      <c r="J44" s="38"/>
      <c r="K44" s="40">
        <v>122.44919000000002</v>
      </c>
      <c r="L44" s="40">
        <v>468</v>
      </c>
      <c r="M44" s="114"/>
    </row>
    <row r="45" spans="1:13" ht="12.95" customHeight="1" x14ac:dyDescent="0.25">
      <c r="A45" s="77" t="s">
        <v>60</v>
      </c>
      <c r="B45" s="75">
        <v>100</v>
      </c>
      <c r="C45" s="38">
        <v>3.5266014877600012</v>
      </c>
      <c r="D45" s="38">
        <v>11.388239353129142</v>
      </c>
      <c r="E45" s="38">
        <v>44.144755916435948</v>
      </c>
      <c r="F45" s="97"/>
      <c r="G45" s="38">
        <v>8.6819031905075246</v>
      </c>
      <c r="H45" s="38">
        <v>10.855134479516728</v>
      </c>
      <c r="I45" s="38">
        <v>21.403365572650664</v>
      </c>
      <c r="J45" s="38"/>
      <c r="K45" s="40">
        <v>232.29069199999995</v>
      </c>
      <c r="L45" s="40">
        <v>496</v>
      </c>
      <c r="M45" s="114"/>
    </row>
    <row r="46" spans="1:13" ht="3.75" customHeight="1" x14ac:dyDescent="0.25">
      <c r="A46" s="77"/>
      <c r="B46" s="75"/>
      <c r="C46" s="38"/>
      <c r="D46" s="38"/>
      <c r="E46" s="38"/>
      <c r="F46" s="97"/>
      <c r="G46" s="38"/>
      <c r="H46" s="38"/>
      <c r="I46" s="38"/>
      <c r="J46" s="38"/>
      <c r="K46" s="40"/>
      <c r="L46" s="40"/>
      <c r="M46" s="117"/>
    </row>
    <row r="47" spans="1:13" ht="12.95" customHeight="1" x14ac:dyDescent="0.25">
      <c r="A47" s="78" t="s">
        <v>273</v>
      </c>
      <c r="B47" s="75">
        <v>100</v>
      </c>
      <c r="C47" s="38">
        <v>2.4998123377501869</v>
      </c>
      <c r="D47" s="38">
        <v>10.76475500179928</v>
      </c>
      <c r="E47" s="38">
        <v>52.614553026522891</v>
      </c>
      <c r="F47" s="97"/>
      <c r="G47" s="38">
        <v>4.9853411867559823</v>
      </c>
      <c r="H47" s="38">
        <v>6.3229127929273101</v>
      </c>
      <c r="I47" s="38">
        <v>22.812625654243725</v>
      </c>
      <c r="J47" s="38"/>
      <c r="K47" s="40">
        <v>15393.879180000107</v>
      </c>
      <c r="L47" s="40">
        <v>11453</v>
      </c>
      <c r="M47" s="114"/>
    </row>
    <row r="48" spans="1:13" ht="12.95" customHeight="1" x14ac:dyDescent="0.25">
      <c r="A48" s="78" t="s">
        <v>227</v>
      </c>
      <c r="B48" s="75">
        <v>100</v>
      </c>
      <c r="C48" s="38">
        <v>3.1</v>
      </c>
      <c r="D48" s="38">
        <v>12.9</v>
      </c>
      <c r="E48" s="38">
        <v>51.9</v>
      </c>
      <c r="F48" s="97"/>
      <c r="G48" s="38">
        <v>4.0999999999999996</v>
      </c>
      <c r="H48" s="38">
        <v>6.4</v>
      </c>
      <c r="I48" s="38">
        <v>21.7</v>
      </c>
      <c r="J48" s="38"/>
      <c r="K48" s="40">
        <v>14987.651275000077</v>
      </c>
      <c r="L48" s="40">
        <v>11361</v>
      </c>
      <c r="M48" s="114"/>
    </row>
    <row r="49" spans="1:20" ht="12.95" customHeight="1" x14ac:dyDescent="0.25">
      <c r="A49" s="78" t="s">
        <v>196</v>
      </c>
      <c r="B49" s="75">
        <v>100</v>
      </c>
      <c r="C49" s="38">
        <v>2.1439627705534345</v>
      </c>
      <c r="D49" s="38">
        <v>9.9162363406387257</v>
      </c>
      <c r="E49" s="38">
        <v>55.706066429875179</v>
      </c>
      <c r="F49" s="97"/>
      <c r="G49" s="38">
        <v>4.6751943408093934</v>
      </c>
      <c r="H49" s="38">
        <v>5.5420201142212369</v>
      </c>
      <c r="I49" s="38">
        <v>22.01652000390251</v>
      </c>
      <c r="J49" s="38"/>
      <c r="K49" s="40">
        <v>15388.524209999923</v>
      </c>
      <c r="L49" s="40">
        <v>11685</v>
      </c>
      <c r="M49" s="114"/>
    </row>
    <row r="50" spans="1:20" ht="5.0999999999999996" customHeight="1" x14ac:dyDescent="0.25">
      <c r="A50" s="79"/>
      <c r="B50" s="70"/>
      <c r="C50" s="70"/>
      <c r="D50" s="70"/>
      <c r="E50" s="70"/>
      <c r="F50" s="70"/>
      <c r="G50" s="70"/>
      <c r="H50" s="70"/>
      <c r="I50" s="70"/>
      <c r="J50" s="70"/>
      <c r="K50" s="71"/>
      <c r="L50" s="71"/>
      <c r="M50" s="70"/>
    </row>
    <row r="51" spans="1:20" ht="5.0999999999999996" customHeight="1" x14ac:dyDescent="0.25"/>
    <row r="52" spans="1:20" ht="13.5" customHeight="1" x14ac:dyDescent="0.25">
      <c r="A52" s="348" t="s">
        <v>179</v>
      </c>
      <c r="B52" s="339"/>
      <c r="C52" s="339"/>
      <c r="D52" s="339"/>
      <c r="E52" s="339"/>
      <c r="F52" s="339"/>
      <c r="G52" s="339"/>
      <c r="H52" s="335"/>
      <c r="I52" s="335"/>
      <c r="J52" s="335"/>
      <c r="K52" s="335"/>
      <c r="L52" s="335"/>
      <c r="M52" s="335"/>
      <c r="N52" s="133"/>
      <c r="O52" s="133"/>
      <c r="P52" s="133"/>
      <c r="Q52" s="133"/>
      <c r="R52" s="133"/>
      <c r="S52" s="133"/>
      <c r="T52" s="133"/>
    </row>
    <row r="53" spans="1:20" ht="13.5" customHeight="1" x14ac:dyDescent="0.25">
      <c r="A53" s="339" t="s">
        <v>180</v>
      </c>
      <c r="B53" s="339"/>
      <c r="C53" s="339"/>
      <c r="D53" s="339"/>
      <c r="E53" s="339"/>
      <c r="F53" s="339"/>
      <c r="G53" s="339"/>
      <c r="H53" s="335"/>
      <c r="I53" s="335"/>
      <c r="J53" s="335"/>
      <c r="K53" s="335"/>
      <c r="L53" s="335"/>
      <c r="M53" s="335"/>
      <c r="N53" s="131"/>
      <c r="O53" s="131"/>
      <c r="P53" s="131"/>
      <c r="Q53" s="131"/>
      <c r="R53" s="131"/>
      <c r="S53" s="131"/>
      <c r="T53" s="131"/>
    </row>
    <row r="54" spans="1:20" ht="13.5" customHeight="1" x14ac:dyDescent="0.25">
      <c r="A54" s="339" t="s">
        <v>183</v>
      </c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</row>
    <row r="55" spans="1:20" ht="13.5" customHeight="1" x14ac:dyDescent="0.25">
      <c r="A55" s="357" t="s">
        <v>192</v>
      </c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</row>
    <row r="56" spans="1:20" s="335" customFormat="1" ht="13.5" customHeight="1" x14ac:dyDescent="0.25">
      <c r="A56" s="357" t="s">
        <v>193</v>
      </c>
    </row>
    <row r="57" spans="1:20" ht="13.5" customHeight="1" x14ac:dyDescent="0.25">
      <c r="A57" s="334" t="s">
        <v>21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</row>
    <row r="58" spans="1:20" ht="12.75" hidden="1" customHeight="1" x14ac:dyDescent="0.25"/>
  </sheetData>
  <mergeCells count="15">
    <mergeCell ref="A55:M55"/>
    <mergeCell ref="A56:XFD56"/>
    <mergeCell ref="A57:M57"/>
    <mergeCell ref="A54:T54"/>
    <mergeCell ref="A1:M1"/>
    <mergeCell ref="A2:M2"/>
    <mergeCell ref="A3:M3"/>
    <mergeCell ref="A5:A6"/>
    <mergeCell ref="B5:B6"/>
    <mergeCell ref="C5:E5"/>
    <mergeCell ref="G5:I5"/>
    <mergeCell ref="K5:L5"/>
    <mergeCell ref="M5:M6"/>
    <mergeCell ref="A52:M52"/>
    <mergeCell ref="A53:M53"/>
  </mergeCells>
  <printOptions horizontalCentered="1"/>
  <pageMargins left="0.19685039370078741" right="0.19685039370078741" top="0.59055118110236227" bottom="0.59055118110236227" header="0" footer="0"/>
  <pageSetup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4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2.75" zeroHeight="1" x14ac:dyDescent="0.25"/>
  <cols>
    <col min="1" max="1" width="15" style="2" customWidth="1"/>
    <col min="2" max="2" width="8.85546875" style="2" customWidth="1"/>
    <col min="3" max="3" width="9.85546875" style="2" customWidth="1"/>
    <col min="4" max="6" width="9.7109375" style="2" customWidth="1"/>
    <col min="7" max="7" width="1.28515625" style="2" customWidth="1"/>
    <col min="8" max="8" width="11.140625" style="2" customWidth="1"/>
    <col min="9" max="9" width="10.7109375" style="2" customWidth="1"/>
    <col min="10" max="11" width="11.42578125" style="2" customWidth="1"/>
    <col min="12" max="12" width="1.7109375" style="12" customWidth="1"/>
    <col min="13" max="13" width="1.28515625" style="2" hidden="1" customWidth="1"/>
    <col min="14" max="16384" width="9.140625" style="2" hidden="1"/>
  </cols>
  <sheetData>
    <row r="1" spans="1:13" ht="13.5" x14ac:dyDescent="0.25">
      <c r="A1" s="336" t="s">
        <v>261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1"/>
    </row>
    <row r="2" spans="1:13" ht="27.75" customHeight="1" x14ac:dyDescent="0.25">
      <c r="A2" s="358" t="s">
        <v>289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"/>
    </row>
    <row r="3" spans="1:13" ht="14.25" customHeight="1" x14ac:dyDescent="0.25">
      <c r="A3" s="338" t="s">
        <v>11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"/>
    </row>
    <row r="4" spans="1:13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8" customHeight="1" x14ac:dyDescent="0.25">
      <c r="A5" s="340" t="s">
        <v>12</v>
      </c>
      <c r="B5" s="376" t="s">
        <v>106</v>
      </c>
      <c r="C5" s="377"/>
      <c r="D5" s="377"/>
      <c r="E5" s="377"/>
      <c r="F5" s="377"/>
      <c r="G5" s="55"/>
      <c r="H5" s="377" t="s">
        <v>107</v>
      </c>
      <c r="I5" s="373" t="s">
        <v>151</v>
      </c>
      <c r="J5" s="373"/>
      <c r="K5" s="373" t="s">
        <v>108</v>
      </c>
      <c r="L5" s="373"/>
      <c r="M5" s="5"/>
    </row>
    <row r="6" spans="1:13" ht="12.75" customHeight="1" x14ac:dyDescent="0.25">
      <c r="A6" s="372"/>
      <c r="B6" s="378"/>
      <c r="C6" s="379"/>
      <c r="D6" s="379"/>
      <c r="E6" s="379"/>
      <c r="F6" s="379"/>
      <c r="G6" s="54"/>
      <c r="H6" s="380"/>
      <c r="I6" s="375"/>
      <c r="J6" s="375"/>
      <c r="K6" s="374"/>
      <c r="L6" s="374"/>
      <c r="M6" s="5"/>
    </row>
    <row r="7" spans="1:13" ht="31.5" customHeight="1" x14ac:dyDescent="0.25">
      <c r="A7" s="341"/>
      <c r="B7" s="90">
        <v>15</v>
      </c>
      <c r="C7" s="56">
        <v>18</v>
      </c>
      <c r="D7" s="56">
        <v>20</v>
      </c>
      <c r="E7" s="56">
        <v>22</v>
      </c>
      <c r="F7" s="56">
        <v>25</v>
      </c>
      <c r="G7" s="56"/>
      <c r="H7" s="379"/>
      <c r="I7" s="65" t="s">
        <v>173</v>
      </c>
      <c r="J7" s="65" t="s">
        <v>174</v>
      </c>
      <c r="K7" s="375"/>
      <c r="L7" s="375"/>
      <c r="M7" s="6"/>
    </row>
    <row r="8" spans="1:13" ht="7.5" customHeight="1" x14ac:dyDescent="0.25">
      <c r="A8" s="60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6"/>
    </row>
    <row r="9" spans="1:13" ht="12.95" customHeight="1" x14ac:dyDescent="0.25">
      <c r="A9" s="256" t="s">
        <v>290</v>
      </c>
      <c r="B9" s="247">
        <v>2.8904108393689105</v>
      </c>
      <c r="C9" s="247">
        <v>19.683084244254264</v>
      </c>
      <c r="D9" s="247">
        <v>36.001741064539338</v>
      </c>
      <c r="E9" s="247">
        <v>49.2727212890629</v>
      </c>
      <c r="F9" s="247">
        <v>64.360892352481244</v>
      </c>
      <c r="G9" s="255"/>
      <c r="H9" s="257">
        <v>14.624187206352083</v>
      </c>
      <c r="I9" s="258">
        <v>21909.864417000015</v>
      </c>
      <c r="J9" s="259">
        <v>22185</v>
      </c>
      <c r="K9" s="257">
        <v>22.1</v>
      </c>
      <c r="L9" s="13"/>
      <c r="M9" s="10"/>
    </row>
    <row r="10" spans="1:13" ht="9" customHeight="1" x14ac:dyDescent="0.25">
      <c r="A10" s="73"/>
      <c r="B10" s="42"/>
      <c r="C10" s="42"/>
      <c r="D10" s="42"/>
      <c r="E10" s="42"/>
      <c r="F10" s="42"/>
      <c r="G10" s="98"/>
      <c r="H10" s="46"/>
      <c r="I10" s="179"/>
      <c r="J10" s="178"/>
      <c r="K10" s="46"/>
      <c r="L10" s="13"/>
      <c r="M10" s="10"/>
    </row>
    <row r="11" spans="1:13" ht="12.95" customHeight="1" x14ac:dyDescent="0.25">
      <c r="A11" s="61" t="s">
        <v>30</v>
      </c>
      <c r="B11" s="38">
        <v>1.4956320071484741</v>
      </c>
      <c r="C11" s="38" t="s">
        <v>307</v>
      </c>
      <c r="D11" s="38" t="s">
        <v>307</v>
      </c>
      <c r="E11" s="38" t="s">
        <v>307</v>
      </c>
      <c r="F11" s="38" t="s">
        <v>307</v>
      </c>
      <c r="G11" s="97"/>
      <c r="H11" s="157">
        <v>91.425792044183979</v>
      </c>
      <c r="I11" s="180">
        <v>4949.6418000000067</v>
      </c>
      <c r="J11" s="159">
        <v>4461</v>
      </c>
      <c r="K11" s="157" t="s">
        <v>188</v>
      </c>
      <c r="L11" s="9"/>
      <c r="M11" s="10"/>
    </row>
    <row r="12" spans="1:13" ht="12.95" customHeight="1" x14ac:dyDescent="0.25">
      <c r="A12" s="61" t="s">
        <v>14</v>
      </c>
      <c r="B12" s="38">
        <v>1.7936478632966373</v>
      </c>
      <c r="C12" s="38">
        <v>17.860399696379687</v>
      </c>
      <c r="D12" s="38">
        <v>31.199624334748066</v>
      </c>
      <c r="E12" s="38" t="s">
        <v>307</v>
      </c>
      <c r="F12" s="38" t="s">
        <v>307</v>
      </c>
      <c r="G12" s="97"/>
      <c r="H12" s="157">
        <v>57.085782794982222</v>
      </c>
      <c r="I12" s="180">
        <v>3917.2576979999972</v>
      </c>
      <c r="J12" s="159">
        <v>4226</v>
      </c>
      <c r="K12" s="157" t="s">
        <v>188</v>
      </c>
      <c r="L12" s="9"/>
      <c r="M12" s="10"/>
    </row>
    <row r="13" spans="1:13" ht="12.95" customHeight="1" x14ac:dyDescent="0.25">
      <c r="A13" s="61" t="s">
        <v>15</v>
      </c>
      <c r="B13" s="38">
        <v>2.5927161957617488</v>
      </c>
      <c r="C13" s="38">
        <v>18.588648310252299</v>
      </c>
      <c r="D13" s="38">
        <v>34.10739658159693</v>
      </c>
      <c r="E13" s="38">
        <v>45.806762636489296</v>
      </c>
      <c r="F13" s="38">
        <v>61.753935945265049</v>
      </c>
      <c r="G13" s="97"/>
      <c r="H13" s="157">
        <v>31.435922677457544</v>
      </c>
      <c r="I13" s="180">
        <v>4340.6354380000021</v>
      </c>
      <c r="J13" s="159">
        <v>5296</v>
      </c>
      <c r="K13" s="157">
        <v>22.7</v>
      </c>
      <c r="L13" s="45"/>
      <c r="M13" s="10"/>
    </row>
    <row r="14" spans="1:13" ht="12.95" customHeight="1" x14ac:dyDescent="0.25">
      <c r="A14" s="61" t="s">
        <v>16</v>
      </c>
      <c r="B14" s="38">
        <v>2.7046769390373337</v>
      </c>
      <c r="C14" s="38">
        <v>21.213294833655961</v>
      </c>
      <c r="D14" s="38">
        <v>38.554212909191477</v>
      </c>
      <c r="E14" s="38">
        <v>51.431619338692791</v>
      </c>
      <c r="F14" s="38">
        <v>66.737622040738302</v>
      </c>
      <c r="G14" s="97"/>
      <c r="H14" s="157">
        <v>14.940756401211628</v>
      </c>
      <c r="I14" s="180">
        <v>4579.087033000008</v>
      </c>
      <c r="J14" s="159">
        <v>5632</v>
      </c>
      <c r="K14" s="157">
        <v>21.7</v>
      </c>
      <c r="L14" s="45"/>
      <c r="M14" s="10"/>
    </row>
    <row r="15" spans="1:13" ht="12.95" customHeight="1" x14ac:dyDescent="0.25">
      <c r="A15" s="61" t="s">
        <v>17</v>
      </c>
      <c r="B15" s="38">
        <v>2.6123763955370252</v>
      </c>
      <c r="C15" s="38">
        <v>17.754049274588798</v>
      </c>
      <c r="D15" s="38">
        <v>32.908681839751971</v>
      </c>
      <c r="E15" s="38">
        <v>47.076118131513738</v>
      </c>
      <c r="F15" s="38">
        <v>63.308496027447234</v>
      </c>
      <c r="G15" s="97"/>
      <c r="H15" s="157">
        <v>10.157959205041831</v>
      </c>
      <c r="I15" s="180">
        <v>4681.0161510000089</v>
      </c>
      <c r="J15" s="159">
        <v>4943</v>
      </c>
      <c r="K15" s="157">
        <v>22.6</v>
      </c>
      <c r="L15" s="45"/>
      <c r="M15" s="10"/>
    </row>
    <row r="16" spans="1:13" ht="12.95" customHeight="1" x14ac:dyDescent="0.25">
      <c r="A16" s="61" t="s">
        <v>18</v>
      </c>
      <c r="B16" s="38">
        <v>3.4567875666143841</v>
      </c>
      <c r="C16" s="38">
        <v>21.158088077363558</v>
      </c>
      <c r="D16" s="38">
        <v>38.245455333479825</v>
      </c>
      <c r="E16" s="38">
        <v>53.077924767081477</v>
      </c>
      <c r="F16" s="38">
        <v>65.658046751047877</v>
      </c>
      <c r="G16" s="97"/>
      <c r="H16" s="157">
        <v>8.1509119417734954</v>
      </c>
      <c r="I16" s="180">
        <v>4210.2470920000105</v>
      </c>
      <c r="J16" s="159">
        <v>3701</v>
      </c>
      <c r="K16" s="157">
        <v>21.6</v>
      </c>
      <c r="L16" s="45"/>
      <c r="M16" s="10"/>
    </row>
    <row r="17" spans="1:20" ht="12.95" customHeight="1" x14ac:dyDescent="0.25">
      <c r="A17" s="61" t="s">
        <v>19</v>
      </c>
      <c r="B17" s="38">
        <v>3.1489140653401768</v>
      </c>
      <c r="C17" s="38">
        <v>19.820510409478214</v>
      </c>
      <c r="D17" s="38">
        <v>36.383976522859307</v>
      </c>
      <c r="E17" s="38">
        <v>49.131260374357119</v>
      </c>
      <c r="F17" s="38">
        <v>64.335895011236317</v>
      </c>
      <c r="G17" s="97"/>
      <c r="H17" s="157">
        <v>8.2169132195469103</v>
      </c>
      <c r="I17" s="180">
        <v>4098.8787030000012</v>
      </c>
      <c r="J17" s="159">
        <v>2613</v>
      </c>
      <c r="K17" s="157">
        <v>22.2</v>
      </c>
      <c r="L17" s="45"/>
      <c r="M17" s="10"/>
    </row>
    <row r="18" spans="1:20" ht="5.0999999999999996" customHeight="1" x14ac:dyDescent="0.25">
      <c r="A18" s="62"/>
      <c r="B18" s="38"/>
      <c r="C18" s="38"/>
      <c r="D18" s="38"/>
      <c r="E18" s="38"/>
      <c r="F18" s="38"/>
      <c r="G18" s="97"/>
      <c r="H18" s="38"/>
      <c r="I18" s="180"/>
      <c r="J18" s="159"/>
      <c r="K18" s="169"/>
      <c r="L18" s="11"/>
      <c r="M18" s="10"/>
    </row>
    <row r="19" spans="1:20" ht="12.95" customHeight="1" x14ac:dyDescent="0.25">
      <c r="A19" s="72" t="s">
        <v>20</v>
      </c>
      <c r="B19" s="38">
        <v>2.7240623320993325</v>
      </c>
      <c r="C19" s="38">
        <v>19.406633579546547</v>
      </c>
      <c r="D19" s="38">
        <v>35.273393219870556</v>
      </c>
      <c r="E19" s="38" t="s">
        <v>307</v>
      </c>
      <c r="F19" s="38" t="s">
        <v>307</v>
      </c>
      <c r="G19" s="97"/>
      <c r="H19" s="157">
        <v>21.064432908072263</v>
      </c>
      <c r="I19" s="180">
        <v>25827.122114999616</v>
      </c>
      <c r="J19" s="159">
        <v>26411</v>
      </c>
      <c r="K19" s="157" t="s">
        <v>188</v>
      </c>
      <c r="L19" s="11"/>
      <c r="M19" s="10"/>
    </row>
    <row r="20" spans="1:20" ht="5.0999999999999996" customHeight="1" x14ac:dyDescent="0.25">
      <c r="A20" s="62"/>
      <c r="B20" s="38" t="s">
        <v>257</v>
      </c>
      <c r="C20" s="38" t="s">
        <v>257</v>
      </c>
      <c r="D20" s="38" t="s">
        <v>257</v>
      </c>
      <c r="E20" s="38" t="s">
        <v>257</v>
      </c>
      <c r="F20" s="38" t="s">
        <v>257</v>
      </c>
      <c r="G20" s="97"/>
      <c r="H20" s="157" t="s">
        <v>257</v>
      </c>
      <c r="I20" s="180" t="s">
        <v>257</v>
      </c>
      <c r="J20" s="170" t="s">
        <v>257</v>
      </c>
      <c r="K20" s="157" t="s">
        <v>257</v>
      </c>
      <c r="L20" s="11"/>
      <c r="M20" s="10"/>
    </row>
    <row r="21" spans="1:20" ht="12.95" customHeight="1" x14ac:dyDescent="0.25">
      <c r="A21" s="62" t="s">
        <v>274</v>
      </c>
      <c r="B21" s="38">
        <v>3.0049085001121343</v>
      </c>
      <c r="C21" s="38">
        <v>20.093244721915791</v>
      </c>
      <c r="D21" s="38">
        <v>35.52043191112476</v>
      </c>
      <c r="E21" s="38">
        <v>50.142972431931341</v>
      </c>
      <c r="F21" s="38">
        <v>65.796361643090535</v>
      </c>
      <c r="G21" s="97"/>
      <c r="H21" s="157">
        <v>13.457746565215453</v>
      </c>
      <c r="I21" s="180">
        <v>22612.881422999839</v>
      </c>
      <c r="J21" s="159">
        <v>22920</v>
      </c>
      <c r="K21" s="157">
        <v>22</v>
      </c>
      <c r="L21" s="11"/>
      <c r="M21" s="10"/>
    </row>
    <row r="22" spans="1:20" ht="12.95" customHeight="1" x14ac:dyDescent="0.25">
      <c r="A22" s="62" t="s">
        <v>231</v>
      </c>
      <c r="B22" s="38">
        <v>3.1</v>
      </c>
      <c r="C22" s="38">
        <v>20.2</v>
      </c>
      <c r="D22" s="38">
        <v>37.1</v>
      </c>
      <c r="E22" s="38">
        <v>50.9</v>
      </c>
      <c r="F22" s="38">
        <v>65.900000000000006</v>
      </c>
      <c r="G22" s="97"/>
      <c r="H22" s="157">
        <v>13.1</v>
      </c>
      <c r="I22" s="180">
        <v>22627</v>
      </c>
      <c r="J22" s="159">
        <v>22851</v>
      </c>
      <c r="K22" s="157">
        <v>21.9</v>
      </c>
      <c r="L22" s="11"/>
      <c r="M22" s="10"/>
    </row>
    <row r="23" spans="1:20" ht="12.95" customHeight="1" x14ac:dyDescent="0.25">
      <c r="A23" s="62" t="s">
        <v>198</v>
      </c>
      <c r="B23" s="38">
        <v>2.8045130265169562</v>
      </c>
      <c r="C23" s="38">
        <v>20.349516814353841</v>
      </c>
      <c r="D23" s="38">
        <v>36.281095408802798</v>
      </c>
      <c r="E23" s="38">
        <v>50.542364620579683</v>
      </c>
      <c r="F23" s="38">
        <v>64.996860955695936</v>
      </c>
      <c r="G23" s="97"/>
      <c r="H23" s="157">
        <v>13.271119601466982</v>
      </c>
      <c r="I23" s="180">
        <v>23232.328993999796</v>
      </c>
      <c r="J23" s="159">
        <v>23465</v>
      </c>
      <c r="K23" s="157">
        <v>21.9</v>
      </c>
      <c r="L23" s="11"/>
      <c r="M23" s="10"/>
    </row>
    <row r="24" spans="1:20" ht="12.95" hidden="1" customHeight="1" x14ac:dyDescent="0.25">
      <c r="A24" s="62" t="s">
        <v>230</v>
      </c>
      <c r="B24" s="130">
        <v>3.2958730231301128</v>
      </c>
      <c r="C24" s="130">
        <v>20.79717886273405</v>
      </c>
      <c r="D24" s="130">
        <v>36.85348490000483</v>
      </c>
      <c r="E24" s="130">
        <v>50.040560450496663</v>
      </c>
      <c r="F24" s="130">
        <v>64.73037037918219</v>
      </c>
      <c r="H24" s="130">
        <v>14.647418460047382</v>
      </c>
      <c r="I24" s="159">
        <v>23156.51548599936</v>
      </c>
      <c r="J24" s="159">
        <v>22925</v>
      </c>
      <c r="K24" s="163">
        <v>22</v>
      </c>
      <c r="L24" s="11"/>
      <c r="M24" s="10"/>
    </row>
    <row r="25" spans="1:20" ht="5.0999999999999996" customHeight="1" x14ac:dyDescent="0.25">
      <c r="A25" s="64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9"/>
    </row>
    <row r="26" spans="1:20" ht="5.0999999999999996" customHeight="1" x14ac:dyDescent="0.25"/>
    <row r="27" spans="1:20" ht="13.5" customHeight="1" x14ac:dyDescent="0.25">
      <c r="A27" s="348" t="s">
        <v>179</v>
      </c>
      <c r="B27" s="339"/>
      <c r="C27" s="339"/>
      <c r="D27" s="339"/>
      <c r="E27" s="339"/>
      <c r="F27" s="339"/>
      <c r="G27" s="339"/>
      <c r="H27" s="339"/>
      <c r="I27" s="335"/>
      <c r="J27" s="335"/>
      <c r="K27" s="335"/>
      <c r="L27" s="335"/>
    </row>
    <row r="28" spans="1:20" ht="13.5" customHeight="1" x14ac:dyDescent="0.25">
      <c r="A28" s="381" t="s">
        <v>213</v>
      </c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</row>
    <row r="29" spans="1:20" ht="13.5" customHeight="1" x14ac:dyDescent="0.25">
      <c r="A29" s="339" t="s">
        <v>180</v>
      </c>
      <c r="B29" s="339"/>
      <c r="C29" s="339"/>
      <c r="D29" s="339"/>
      <c r="E29" s="339"/>
      <c r="F29" s="339"/>
      <c r="G29" s="339"/>
      <c r="H29" s="339"/>
      <c r="I29" s="335"/>
      <c r="J29" s="335"/>
      <c r="K29" s="335"/>
      <c r="L29" s="335"/>
      <c r="M29" s="133"/>
      <c r="N29" s="133"/>
      <c r="O29" s="133"/>
      <c r="P29" s="133"/>
      <c r="Q29" s="133"/>
      <c r="R29" s="133"/>
      <c r="S29" s="133"/>
      <c r="T29" s="133"/>
    </row>
    <row r="30" spans="1:20" ht="13.5" customHeight="1" x14ac:dyDescent="0.25">
      <c r="A30" s="339" t="s">
        <v>183</v>
      </c>
      <c r="B30" s="339"/>
      <c r="C30" s="339"/>
      <c r="D30" s="339"/>
      <c r="E30" s="339"/>
      <c r="F30" s="339"/>
      <c r="G30" s="339"/>
      <c r="H30" s="339"/>
      <c r="I30" s="335"/>
      <c r="J30" s="335"/>
      <c r="K30" s="335"/>
      <c r="L30" s="335"/>
      <c r="M30" s="133"/>
      <c r="N30" s="133"/>
      <c r="O30" s="133"/>
      <c r="P30" s="133"/>
      <c r="Q30" s="133"/>
      <c r="R30" s="133"/>
      <c r="S30" s="133"/>
      <c r="T30" s="133"/>
    </row>
    <row r="31" spans="1:20" ht="13.5" customHeight="1" x14ac:dyDescent="0.25">
      <c r="A31" s="381" t="s">
        <v>214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15"/>
    </row>
    <row r="32" spans="1:20" ht="13.5" customHeight="1" x14ac:dyDescent="0.25">
      <c r="A32" s="381" t="s">
        <v>215</v>
      </c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15"/>
    </row>
    <row r="33" spans="1:13" ht="13.5" customHeight="1" x14ac:dyDescent="0.25">
      <c r="A33" s="334" t="s">
        <v>21</v>
      </c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15"/>
    </row>
    <row r="34" spans="1:13" x14ac:dyDescent="0.25"/>
  </sheetData>
  <mergeCells count="16">
    <mergeCell ref="A30:L30"/>
    <mergeCell ref="A31:L31"/>
    <mergeCell ref="A32:L32"/>
    <mergeCell ref="A33:L33"/>
    <mergeCell ref="A27:L27"/>
    <mergeCell ref="A28:L28"/>
    <mergeCell ref="A29:L29"/>
    <mergeCell ref="A1:L1"/>
    <mergeCell ref="A2:L2"/>
    <mergeCell ref="A3:L3"/>
    <mergeCell ref="A5:A7"/>
    <mergeCell ref="L5:L7"/>
    <mergeCell ref="B5:F6"/>
    <mergeCell ref="H5:H7"/>
    <mergeCell ref="I5:J6"/>
    <mergeCell ref="K5:K7"/>
  </mergeCells>
  <printOptions horizontalCentered="1"/>
  <pageMargins left="0.39370078740157483" right="0.39370078740157483" top="0.78740157480314965" bottom="0.78740157480314965" header="0" footer="0"/>
  <pageSetup scale="11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7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2.75" zeroHeight="1" x14ac:dyDescent="0.25"/>
  <cols>
    <col min="1" max="1" width="22.5703125" style="2" customWidth="1"/>
    <col min="2" max="2" width="11.140625" style="2" customWidth="1"/>
    <col min="3" max="3" width="10.28515625" style="2" customWidth="1"/>
    <col min="4" max="4" width="1.28515625" style="2" customWidth="1"/>
    <col min="5" max="10" width="8.7109375" style="2" customWidth="1"/>
    <col min="11" max="11" width="1.7109375" style="2" customWidth="1"/>
    <col min="12" max="16384" width="0" style="2" hidden="1"/>
  </cols>
  <sheetData>
    <row r="1" spans="1:11" ht="13.5" x14ac:dyDescent="0.25">
      <c r="A1" s="336" t="s">
        <v>260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1" ht="32.25" customHeight="1" x14ac:dyDescent="0.25">
      <c r="A2" s="358" t="s">
        <v>291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ht="9.75" customHeight="1" x14ac:dyDescent="0.25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</row>
    <row r="4" spans="1:11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s="37" customFormat="1" ht="27.75" customHeight="1" x14ac:dyDescent="0.25">
      <c r="A5" s="355" t="s">
        <v>147</v>
      </c>
      <c r="B5" s="352" t="s">
        <v>110</v>
      </c>
      <c r="C5" s="352" t="s">
        <v>111</v>
      </c>
      <c r="D5" s="55"/>
      <c r="E5" s="344" t="s">
        <v>109</v>
      </c>
      <c r="F5" s="344"/>
      <c r="G5" s="344"/>
      <c r="H5" s="344"/>
      <c r="I5" s="344"/>
      <c r="J5" s="344"/>
      <c r="K5" s="377"/>
    </row>
    <row r="6" spans="1:11" s="37" customFormat="1" ht="27" customHeight="1" x14ac:dyDescent="0.25">
      <c r="A6" s="356"/>
      <c r="B6" s="353"/>
      <c r="C6" s="353"/>
      <c r="D6" s="68"/>
      <c r="E6" s="89" t="s">
        <v>14</v>
      </c>
      <c r="F6" s="89" t="s">
        <v>15</v>
      </c>
      <c r="G6" s="89" t="s">
        <v>16</v>
      </c>
      <c r="H6" s="89" t="s">
        <v>17</v>
      </c>
      <c r="I6" s="89" t="s">
        <v>18</v>
      </c>
      <c r="J6" s="89" t="s">
        <v>19</v>
      </c>
      <c r="K6" s="379"/>
    </row>
    <row r="7" spans="1:11" ht="6" customHeight="1" x14ac:dyDescent="0.25">
      <c r="A7" s="60"/>
      <c r="B7" s="5"/>
      <c r="C7" s="5"/>
      <c r="D7" s="5"/>
      <c r="E7" s="7"/>
      <c r="F7" s="7"/>
      <c r="G7" s="7"/>
      <c r="H7" s="7"/>
      <c r="I7" s="7"/>
      <c r="J7" s="7"/>
    </row>
    <row r="8" spans="1:11" ht="12.95" customHeight="1" x14ac:dyDescent="0.25">
      <c r="A8" s="253" t="s">
        <v>4</v>
      </c>
      <c r="B8" s="246" t="s">
        <v>188</v>
      </c>
      <c r="C8" s="260">
        <v>22.1</v>
      </c>
      <c r="D8" s="246"/>
      <c r="E8" s="246" t="s">
        <v>188</v>
      </c>
      <c r="F8" s="260">
        <v>22.7</v>
      </c>
      <c r="G8" s="260">
        <v>21.7</v>
      </c>
      <c r="H8" s="260">
        <v>22.6</v>
      </c>
      <c r="I8" s="260">
        <v>21.6</v>
      </c>
      <c r="J8" s="260">
        <v>22.2</v>
      </c>
      <c r="K8" s="171"/>
    </row>
    <row r="9" spans="1:11" ht="9" customHeight="1" x14ac:dyDescent="0.25">
      <c r="A9" s="60"/>
      <c r="B9" s="5"/>
      <c r="C9" s="5"/>
      <c r="D9" s="5"/>
      <c r="E9" s="7"/>
      <c r="F9" s="7"/>
      <c r="G9" s="7"/>
      <c r="H9" s="7"/>
      <c r="I9" s="7"/>
      <c r="J9" s="7"/>
    </row>
    <row r="10" spans="1:11" ht="12.95" customHeight="1" x14ac:dyDescent="0.25">
      <c r="A10" s="73" t="s">
        <v>28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95" customHeight="1" x14ac:dyDescent="0.25">
      <c r="A11" s="61" t="s">
        <v>65</v>
      </c>
      <c r="B11" s="162">
        <v>19.2</v>
      </c>
      <c r="C11" s="162">
        <v>19.2</v>
      </c>
      <c r="D11" s="143"/>
      <c r="E11" s="34">
        <v>17.600000000000001</v>
      </c>
      <c r="F11" s="162">
        <v>21.3</v>
      </c>
      <c r="G11" s="162">
        <v>16.5</v>
      </c>
      <c r="H11" s="162">
        <v>19.399999999999999</v>
      </c>
      <c r="I11" s="162">
        <v>19.3</v>
      </c>
      <c r="J11" s="162">
        <v>19.100000000000001</v>
      </c>
      <c r="K11" s="168"/>
    </row>
    <row r="12" spans="1:11" ht="12.95" customHeight="1" x14ac:dyDescent="0.25">
      <c r="A12" s="61" t="s">
        <v>31</v>
      </c>
      <c r="B12" s="162">
        <v>18.600000000000001</v>
      </c>
      <c r="C12" s="162">
        <v>18.7</v>
      </c>
      <c r="D12" s="143"/>
      <c r="E12" s="162">
        <v>16.899999999999999</v>
      </c>
      <c r="F12" s="162">
        <v>17.7</v>
      </c>
      <c r="G12" s="162">
        <v>18.100000000000001</v>
      </c>
      <c r="H12" s="162">
        <v>19.3</v>
      </c>
      <c r="I12" s="162">
        <v>18.7</v>
      </c>
      <c r="J12" s="162">
        <v>19</v>
      </c>
      <c r="K12" s="168"/>
    </row>
    <row r="13" spans="1:11" ht="12.95" customHeight="1" x14ac:dyDescent="0.25">
      <c r="A13" s="61" t="s">
        <v>32</v>
      </c>
      <c r="B13" s="34" t="s">
        <v>188</v>
      </c>
      <c r="C13" s="162">
        <v>20.2</v>
      </c>
      <c r="D13" s="143"/>
      <c r="E13" s="162">
        <v>19.8</v>
      </c>
      <c r="F13" s="162">
        <v>19.5</v>
      </c>
      <c r="G13" s="162">
        <v>19.399999999999999</v>
      </c>
      <c r="H13" s="162">
        <v>20.5</v>
      </c>
      <c r="I13" s="162">
        <v>20.5</v>
      </c>
      <c r="J13" s="162">
        <v>21.6</v>
      </c>
      <c r="K13" s="168"/>
    </row>
    <row r="14" spans="1:11" ht="12.95" customHeight="1" x14ac:dyDescent="0.25">
      <c r="A14" s="61" t="s">
        <v>33</v>
      </c>
      <c r="B14" s="34" t="s">
        <v>188</v>
      </c>
      <c r="C14" s="34" t="s">
        <v>188</v>
      </c>
      <c r="D14" s="162"/>
      <c r="E14" s="34" t="s">
        <v>188</v>
      </c>
      <c r="F14" s="34" t="s">
        <v>188</v>
      </c>
      <c r="G14" s="162">
        <v>25.2</v>
      </c>
      <c r="H14" s="162">
        <v>26.2</v>
      </c>
      <c r="I14" s="162">
        <v>26.6</v>
      </c>
      <c r="J14" s="162">
        <v>27.3</v>
      </c>
      <c r="K14" s="168"/>
    </row>
    <row r="15" spans="1:11" ht="5.0999999999999996" customHeight="1" x14ac:dyDescent="0.25">
      <c r="A15" s="62"/>
      <c r="B15" s="162"/>
      <c r="C15" s="34"/>
      <c r="D15" s="34"/>
      <c r="E15" s="34"/>
      <c r="F15" s="34"/>
      <c r="G15" s="162"/>
      <c r="H15" s="162"/>
      <c r="I15" s="162"/>
      <c r="J15" s="162"/>
      <c r="K15" s="168"/>
    </row>
    <row r="16" spans="1:11" ht="12.95" customHeight="1" x14ac:dyDescent="0.25">
      <c r="A16" s="73" t="s">
        <v>66</v>
      </c>
      <c r="B16" s="162"/>
      <c r="C16" s="162"/>
      <c r="D16" s="34"/>
      <c r="E16" s="162"/>
      <c r="F16" s="162"/>
      <c r="G16" s="162"/>
      <c r="H16" s="162"/>
      <c r="I16" s="162"/>
      <c r="J16" s="162"/>
      <c r="K16" s="168"/>
    </row>
    <row r="17" spans="1:11" ht="12.95" customHeight="1" x14ac:dyDescent="0.25">
      <c r="A17" s="61" t="s">
        <v>67</v>
      </c>
      <c r="B17" s="162">
        <v>19.3</v>
      </c>
      <c r="C17" s="162">
        <v>19.3</v>
      </c>
      <c r="D17" s="34"/>
      <c r="E17" s="162">
        <v>19.2</v>
      </c>
      <c r="F17" s="162">
        <v>19.100000000000001</v>
      </c>
      <c r="G17" s="162">
        <v>18.899999999999999</v>
      </c>
      <c r="H17" s="162">
        <v>19.600000000000001</v>
      </c>
      <c r="I17" s="162">
        <v>19.5</v>
      </c>
      <c r="J17" s="162">
        <v>19.5</v>
      </c>
      <c r="K17" s="168"/>
    </row>
    <row r="18" spans="1:11" ht="12.95" customHeight="1" x14ac:dyDescent="0.25">
      <c r="A18" s="61" t="s">
        <v>34</v>
      </c>
      <c r="B18" s="34" t="s">
        <v>188</v>
      </c>
      <c r="C18" s="162">
        <v>20.399999999999999</v>
      </c>
      <c r="D18" s="34"/>
      <c r="E18" s="34" t="s">
        <v>188</v>
      </c>
      <c r="F18" s="162">
        <v>20.6</v>
      </c>
      <c r="G18" s="162">
        <v>20.3</v>
      </c>
      <c r="H18" s="162">
        <v>20.9</v>
      </c>
      <c r="I18" s="162">
        <v>20.3</v>
      </c>
      <c r="J18" s="162">
        <v>20</v>
      </c>
      <c r="K18" s="168"/>
    </row>
    <row r="19" spans="1:11" ht="12.95" customHeight="1" x14ac:dyDescent="0.25">
      <c r="A19" s="61" t="s">
        <v>35</v>
      </c>
      <c r="B19" s="34" t="s">
        <v>188</v>
      </c>
      <c r="C19" s="162">
        <v>22.1</v>
      </c>
      <c r="D19" s="34"/>
      <c r="E19" s="34" t="s">
        <v>188</v>
      </c>
      <c r="F19" s="162">
        <v>21.9</v>
      </c>
      <c r="G19" s="162">
        <v>21.9</v>
      </c>
      <c r="H19" s="162">
        <v>21.9</v>
      </c>
      <c r="I19" s="162">
        <v>21.9</v>
      </c>
      <c r="J19" s="162">
        <v>22.6</v>
      </c>
      <c r="K19" s="168"/>
    </row>
    <row r="20" spans="1:11" ht="12.95" customHeight="1" x14ac:dyDescent="0.25">
      <c r="A20" s="61" t="s">
        <v>36</v>
      </c>
      <c r="B20" s="34" t="s">
        <v>188</v>
      </c>
      <c r="C20" s="162">
        <v>23.1</v>
      </c>
      <c r="D20" s="34"/>
      <c r="E20" s="34" t="s">
        <v>188</v>
      </c>
      <c r="F20" s="162">
        <v>24.5</v>
      </c>
      <c r="G20" s="162">
        <v>22.3</v>
      </c>
      <c r="H20" s="162">
        <v>22.9</v>
      </c>
      <c r="I20" s="162">
        <v>23.3</v>
      </c>
      <c r="J20" s="162">
        <v>23.4</v>
      </c>
      <c r="K20" s="168"/>
    </row>
    <row r="21" spans="1:11" ht="12.95" customHeight="1" x14ac:dyDescent="0.25">
      <c r="A21" s="61" t="s">
        <v>37</v>
      </c>
      <c r="B21" s="34" t="s">
        <v>188</v>
      </c>
      <c r="C21" s="34" t="s">
        <v>188</v>
      </c>
      <c r="D21" s="34"/>
      <c r="E21" s="34" t="s">
        <v>188</v>
      </c>
      <c r="F21" s="34" t="s">
        <v>188</v>
      </c>
      <c r="G21" s="162">
        <v>26.1</v>
      </c>
      <c r="H21" s="162">
        <v>28</v>
      </c>
      <c r="I21" s="162">
        <v>24.3</v>
      </c>
      <c r="J21" s="162">
        <v>25.8</v>
      </c>
      <c r="K21" s="168"/>
    </row>
    <row r="22" spans="1:11" ht="6" customHeight="1" x14ac:dyDescent="0.25">
      <c r="A22" s="61"/>
      <c r="B22" s="34"/>
      <c r="C22" s="162"/>
      <c r="D22" s="34"/>
      <c r="E22" s="34"/>
      <c r="F22" s="162"/>
      <c r="G22" s="162"/>
      <c r="H22" s="162"/>
      <c r="I22" s="162"/>
      <c r="J22" s="162"/>
      <c r="K22" s="168"/>
    </row>
    <row r="23" spans="1:11" ht="12.95" customHeight="1" x14ac:dyDescent="0.25">
      <c r="A23" s="73" t="s">
        <v>162</v>
      </c>
      <c r="B23" s="34"/>
      <c r="C23" s="162"/>
      <c r="D23" s="34"/>
      <c r="E23" s="34"/>
      <c r="F23" s="162"/>
      <c r="G23" s="162"/>
      <c r="H23" s="162"/>
      <c r="I23" s="162"/>
      <c r="J23" s="162"/>
      <c r="K23" s="168"/>
    </row>
    <row r="24" spans="1:11" ht="12.95" customHeight="1" x14ac:dyDescent="0.25">
      <c r="A24" s="61" t="s">
        <v>172</v>
      </c>
      <c r="B24" s="34" t="s">
        <v>188</v>
      </c>
      <c r="C24" s="162">
        <v>21.3</v>
      </c>
      <c r="D24" s="34"/>
      <c r="E24" s="34" t="s">
        <v>188</v>
      </c>
      <c r="F24" s="162">
        <v>22</v>
      </c>
      <c r="G24" s="162">
        <v>21</v>
      </c>
      <c r="H24" s="162">
        <v>21.6</v>
      </c>
      <c r="I24" s="162">
        <v>21.4</v>
      </c>
      <c r="J24" s="162">
        <v>20.6</v>
      </c>
      <c r="K24" s="168"/>
    </row>
    <row r="25" spans="1:11" ht="12.95" customHeight="1" x14ac:dyDescent="0.25">
      <c r="A25" s="61" t="s">
        <v>169</v>
      </c>
      <c r="B25" s="34" t="s">
        <v>188</v>
      </c>
      <c r="C25" s="162">
        <v>20.6</v>
      </c>
      <c r="D25" s="34"/>
      <c r="E25" s="34" t="s">
        <v>188</v>
      </c>
      <c r="F25" s="162">
        <v>20.399999999999999</v>
      </c>
      <c r="G25" s="162">
        <v>19.8</v>
      </c>
      <c r="H25" s="162">
        <v>20.9</v>
      </c>
      <c r="I25" s="162">
        <v>20.7</v>
      </c>
      <c r="J25" s="162">
        <v>20.8</v>
      </c>
      <c r="K25" s="168"/>
    </row>
    <row r="26" spans="1:11" ht="12.95" customHeight="1" x14ac:dyDescent="0.25">
      <c r="A26" s="61" t="s">
        <v>163</v>
      </c>
      <c r="B26" s="34" t="s">
        <v>188</v>
      </c>
      <c r="C26" s="162">
        <v>21.8</v>
      </c>
      <c r="D26" s="34"/>
      <c r="E26" s="34" t="s">
        <v>188</v>
      </c>
      <c r="F26" s="162">
        <v>21.5</v>
      </c>
      <c r="G26" s="162">
        <v>22.3</v>
      </c>
      <c r="H26" s="162">
        <v>20.7</v>
      </c>
      <c r="I26" s="162">
        <v>21.6</v>
      </c>
      <c r="J26" s="162">
        <v>22.6</v>
      </c>
      <c r="K26" s="168"/>
    </row>
    <row r="27" spans="1:11" ht="12.95" customHeight="1" x14ac:dyDescent="0.25">
      <c r="A27" s="61" t="s">
        <v>164</v>
      </c>
      <c r="B27" s="34" t="s">
        <v>188</v>
      </c>
      <c r="C27" s="162">
        <v>23.4</v>
      </c>
      <c r="D27" s="34"/>
      <c r="E27" s="34" t="s">
        <v>188</v>
      </c>
      <c r="F27" s="162">
        <v>24.2</v>
      </c>
      <c r="G27" s="162">
        <v>23</v>
      </c>
      <c r="H27" s="162">
        <v>24.1</v>
      </c>
      <c r="I27" s="162">
        <v>22.3</v>
      </c>
      <c r="J27" s="162">
        <v>23.2</v>
      </c>
      <c r="K27" s="168"/>
    </row>
    <row r="28" spans="1:11" ht="12.95" customHeight="1" x14ac:dyDescent="0.25">
      <c r="A28" s="61" t="s">
        <v>165</v>
      </c>
      <c r="B28" s="34" t="s">
        <v>188</v>
      </c>
      <c r="C28" s="162">
        <v>20.9</v>
      </c>
      <c r="D28" s="34"/>
      <c r="E28" s="34" t="s">
        <v>188</v>
      </c>
      <c r="F28" s="162">
        <v>20.3</v>
      </c>
      <c r="G28" s="162">
        <v>19.899999999999999</v>
      </c>
      <c r="H28" s="162">
        <v>19.899999999999999</v>
      </c>
      <c r="I28" s="162">
        <v>21.1</v>
      </c>
      <c r="J28" s="162">
        <v>22.5</v>
      </c>
      <c r="K28" s="168"/>
    </row>
    <row r="29" spans="1:11" ht="4.5" customHeight="1" x14ac:dyDescent="0.25">
      <c r="A29" s="61"/>
      <c r="B29" s="34"/>
      <c r="C29" s="162"/>
      <c r="D29" s="34"/>
      <c r="E29" s="34"/>
      <c r="F29" s="162"/>
      <c r="G29" s="162"/>
      <c r="H29" s="162"/>
      <c r="I29" s="162"/>
      <c r="J29" s="162"/>
      <c r="K29" s="168"/>
    </row>
    <row r="30" spans="1:11" ht="12.95" customHeight="1" x14ac:dyDescent="0.25">
      <c r="A30" s="73" t="s">
        <v>166</v>
      </c>
      <c r="B30" s="34"/>
      <c r="C30" s="162"/>
      <c r="D30" s="34"/>
      <c r="E30" s="34"/>
      <c r="F30" s="162"/>
      <c r="G30" s="162"/>
      <c r="H30" s="162"/>
      <c r="I30" s="162"/>
      <c r="J30" s="162"/>
      <c r="K30" s="168"/>
    </row>
    <row r="31" spans="1:11" ht="12.95" customHeight="1" x14ac:dyDescent="0.25">
      <c r="A31" s="61" t="s">
        <v>167</v>
      </c>
      <c r="B31" s="34" t="s">
        <v>188</v>
      </c>
      <c r="C31" s="162">
        <v>22.6</v>
      </c>
      <c r="D31" s="34"/>
      <c r="E31" s="34" t="s">
        <v>188</v>
      </c>
      <c r="F31" s="162">
        <v>23</v>
      </c>
      <c r="G31" s="162">
        <v>22.1</v>
      </c>
      <c r="H31" s="162">
        <v>23.1</v>
      </c>
      <c r="I31" s="162">
        <v>21.8</v>
      </c>
      <c r="J31" s="162">
        <v>22.7</v>
      </c>
      <c r="K31" s="168"/>
    </row>
    <row r="32" spans="1:11" ht="12.95" customHeight="1" x14ac:dyDescent="0.25">
      <c r="A32" s="61" t="s">
        <v>170</v>
      </c>
      <c r="B32" s="34" t="s">
        <v>188</v>
      </c>
      <c r="C32" s="162">
        <v>20.2</v>
      </c>
      <c r="D32" s="34"/>
      <c r="E32" s="34">
        <v>19.600000000000001</v>
      </c>
      <c r="F32" s="162">
        <v>20.399999999999999</v>
      </c>
      <c r="G32" s="162">
        <v>19.8</v>
      </c>
      <c r="H32" s="162">
        <v>20.6</v>
      </c>
      <c r="I32" s="162">
        <v>20.399999999999999</v>
      </c>
      <c r="J32" s="162">
        <v>19.899999999999999</v>
      </c>
      <c r="K32" s="168"/>
    </row>
    <row r="33" spans="1:11" ht="12.95" customHeight="1" x14ac:dyDescent="0.25">
      <c r="A33" s="61" t="s">
        <v>168</v>
      </c>
      <c r="B33" s="34" t="s">
        <v>188</v>
      </c>
      <c r="C33" s="162">
        <v>20.5</v>
      </c>
      <c r="D33" s="34"/>
      <c r="E33" s="34" t="s">
        <v>188</v>
      </c>
      <c r="F33" s="34">
        <v>20.8</v>
      </c>
      <c r="G33" s="34">
        <v>16.7</v>
      </c>
      <c r="H33" s="162">
        <v>14.7</v>
      </c>
      <c r="I33" s="162">
        <v>18</v>
      </c>
      <c r="J33" s="162">
        <v>27.5</v>
      </c>
      <c r="K33" s="168"/>
    </row>
    <row r="34" spans="1:11" ht="7.5" customHeight="1" x14ac:dyDescent="0.25">
      <c r="A34" s="62"/>
      <c r="B34" s="34" t="s">
        <v>257</v>
      </c>
      <c r="C34" s="162" t="s">
        <v>257</v>
      </c>
      <c r="D34" s="34"/>
      <c r="E34" s="34" t="s">
        <v>257</v>
      </c>
      <c r="F34" s="162" t="s">
        <v>257</v>
      </c>
      <c r="G34" s="162" t="s">
        <v>257</v>
      </c>
      <c r="H34" s="162" t="s">
        <v>257</v>
      </c>
      <c r="I34" s="162" t="s">
        <v>257</v>
      </c>
      <c r="J34" s="162" t="s">
        <v>257</v>
      </c>
      <c r="K34" s="168"/>
    </row>
    <row r="35" spans="1:11" ht="12.95" customHeight="1" x14ac:dyDescent="0.25">
      <c r="A35" s="78" t="s">
        <v>273</v>
      </c>
      <c r="B35" s="34" t="s">
        <v>188</v>
      </c>
      <c r="C35" s="162">
        <v>22</v>
      </c>
      <c r="D35" s="34"/>
      <c r="E35" s="34" t="s">
        <v>188</v>
      </c>
      <c r="F35" s="162">
        <v>22.1</v>
      </c>
      <c r="G35" s="162">
        <v>21.8</v>
      </c>
      <c r="H35" s="162">
        <v>21.8</v>
      </c>
      <c r="I35" s="162">
        <v>22.3</v>
      </c>
      <c r="J35" s="162">
        <v>22</v>
      </c>
      <c r="K35" s="168"/>
    </row>
    <row r="36" spans="1:11" ht="12.95" customHeight="1" x14ac:dyDescent="0.25">
      <c r="A36" s="78" t="s">
        <v>227</v>
      </c>
      <c r="B36" s="34" t="s">
        <v>188</v>
      </c>
      <c r="C36" s="162">
        <v>21.9</v>
      </c>
      <c r="D36" s="34"/>
      <c r="E36" s="34" t="s">
        <v>188</v>
      </c>
      <c r="F36" s="162">
        <v>22.2</v>
      </c>
      <c r="G36" s="162">
        <v>21.8</v>
      </c>
      <c r="H36" s="162">
        <v>21.7</v>
      </c>
      <c r="I36" s="162">
        <v>21.8</v>
      </c>
      <c r="J36" s="162">
        <v>21.9</v>
      </c>
      <c r="K36" s="168"/>
    </row>
    <row r="37" spans="1:11" ht="12.95" customHeight="1" x14ac:dyDescent="0.25">
      <c r="A37" s="78" t="s">
        <v>196</v>
      </c>
      <c r="B37" s="34" t="s">
        <v>188</v>
      </c>
      <c r="C37" s="162" t="s">
        <v>199</v>
      </c>
      <c r="D37" s="34"/>
      <c r="E37" s="34" t="s">
        <v>188</v>
      </c>
      <c r="F37" s="162" t="s">
        <v>199</v>
      </c>
      <c r="G37" s="162" t="s">
        <v>205</v>
      </c>
      <c r="H37" s="162" t="s">
        <v>207</v>
      </c>
      <c r="I37" s="162">
        <v>22</v>
      </c>
      <c r="J37" s="162" t="s">
        <v>206</v>
      </c>
      <c r="K37" s="168"/>
    </row>
    <row r="38" spans="1:11" ht="12.95" hidden="1" customHeight="1" x14ac:dyDescent="0.25">
      <c r="A38" s="62" t="s">
        <v>228</v>
      </c>
      <c r="B38" s="34" t="s">
        <v>188</v>
      </c>
      <c r="C38" s="34">
        <v>22</v>
      </c>
      <c r="D38" s="34"/>
      <c r="E38" s="34" t="s">
        <v>188</v>
      </c>
      <c r="F38" s="181">
        <v>21.7</v>
      </c>
      <c r="G38" s="181">
        <v>21.8</v>
      </c>
      <c r="H38" s="181">
        <v>22.3</v>
      </c>
      <c r="I38" s="181">
        <v>22.6</v>
      </c>
      <c r="J38" s="181">
        <v>21.7</v>
      </c>
      <c r="K38" s="120"/>
    </row>
    <row r="39" spans="1:11" ht="5.0999999999999996" customHeight="1" x14ac:dyDescent="0.25">
      <c r="A39" s="64"/>
      <c r="B39" s="58"/>
      <c r="C39" s="58"/>
      <c r="D39" s="58"/>
      <c r="E39" s="58"/>
      <c r="F39" s="58"/>
      <c r="G39" s="58"/>
      <c r="H39" s="58"/>
      <c r="I39" s="58"/>
      <c r="J39" s="58"/>
      <c r="K39" s="58"/>
    </row>
    <row r="40" spans="1:11" ht="5.0999999999999996" customHeight="1" x14ac:dyDescent="0.25"/>
    <row r="41" spans="1:11" ht="13.5" customHeight="1" x14ac:dyDescent="0.25">
      <c r="A41" s="381" t="s">
        <v>177</v>
      </c>
      <c r="B41" s="335"/>
      <c r="C41" s="335"/>
      <c r="D41" s="335"/>
      <c r="E41" s="335"/>
      <c r="F41" s="335"/>
      <c r="G41" s="335"/>
      <c r="H41" s="335"/>
      <c r="I41" s="335"/>
      <c r="J41" s="335"/>
      <c r="K41" s="335"/>
    </row>
    <row r="42" spans="1:11" ht="13.5" customHeight="1" x14ac:dyDescent="0.25">
      <c r="A42" s="381" t="s">
        <v>213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</row>
    <row r="43" spans="1:11" ht="13.5" customHeight="1" x14ac:dyDescent="0.25">
      <c r="A43" s="357" t="s">
        <v>216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1" ht="13.5" customHeight="1" x14ac:dyDescent="0.25">
      <c r="A44" s="357" t="s">
        <v>171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</row>
    <row r="45" spans="1:11" ht="13.5" customHeight="1" x14ac:dyDescent="0.25">
      <c r="A45" s="357" t="s">
        <v>217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</row>
    <row r="46" spans="1:11" ht="13.5" customHeight="1" x14ac:dyDescent="0.25">
      <c r="A46" s="381" t="s">
        <v>218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</row>
    <row r="47" spans="1:11" ht="13.5" customHeight="1" x14ac:dyDescent="0.25">
      <c r="A47" s="334" t="s">
        <v>21</v>
      </c>
      <c r="B47" s="335"/>
      <c r="C47" s="335"/>
      <c r="D47" s="335"/>
      <c r="E47" s="335"/>
      <c r="F47" s="335"/>
      <c r="G47" s="335"/>
      <c r="H47" s="335"/>
      <c r="I47" s="335"/>
      <c r="J47" s="335"/>
      <c r="K47" s="335"/>
    </row>
  </sheetData>
  <mergeCells count="15">
    <mergeCell ref="A41:K41"/>
    <mergeCell ref="A42:K42"/>
    <mergeCell ref="A1:K1"/>
    <mergeCell ref="A2:K2"/>
    <mergeCell ref="A3:K3"/>
    <mergeCell ref="A5:A6"/>
    <mergeCell ref="B5:B6"/>
    <mergeCell ref="C5:C6"/>
    <mergeCell ref="E5:J5"/>
    <mergeCell ref="K5:K6"/>
    <mergeCell ref="A46:K46"/>
    <mergeCell ref="A47:K47"/>
    <mergeCell ref="A43:K43"/>
    <mergeCell ref="A44:K44"/>
    <mergeCell ref="A45:K45"/>
  </mergeCells>
  <printOptions horizontalCentered="1"/>
  <pageMargins left="0" right="0" top="0.78740157480314965" bottom="0.78740157480314965" header="0" footer="0"/>
  <pageSetup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6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2.75" zeroHeight="1" x14ac:dyDescent="0.25"/>
  <cols>
    <col min="1" max="1" width="20" style="2" customWidth="1"/>
    <col min="2" max="2" width="9" style="2" customWidth="1"/>
    <col min="3" max="3" width="9.42578125" style="2" customWidth="1"/>
    <col min="4" max="4" width="1.28515625" style="2" customWidth="1"/>
    <col min="5" max="5" width="7.5703125" style="2" customWidth="1"/>
    <col min="6" max="10" width="9.7109375" style="2" customWidth="1"/>
    <col min="11" max="11" width="1.7109375" style="2" customWidth="1"/>
    <col min="12" max="16384" width="9.140625" style="2" hidden="1"/>
  </cols>
  <sheetData>
    <row r="1" spans="1:11" ht="15" customHeight="1" x14ac:dyDescent="0.25">
      <c r="A1" s="336" t="s">
        <v>262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1" ht="31.5" customHeight="1" x14ac:dyDescent="0.25">
      <c r="A2" s="354" t="s">
        <v>292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5.0999999999999996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37" customFormat="1" ht="28.5" customHeight="1" x14ac:dyDescent="0.25">
      <c r="A4" s="355" t="s">
        <v>175</v>
      </c>
      <c r="B4" s="352" t="s">
        <v>110</v>
      </c>
      <c r="C4" s="352" t="s">
        <v>111</v>
      </c>
      <c r="D4" s="55"/>
      <c r="E4" s="344" t="s">
        <v>109</v>
      </c>
      <c r="F4" s="344"/>
      <c r="G4" s="344"/>
      <c r="H4" s="344"/>
      <c r="I4" s="344"/>
      <c r="J4" s="344"/>
      <c r="K4" s="377"/>
    </row>
    <row r="5" spans="1:11" s="37" customFormat="1" ht="28.5" customHeight="1" x14ac:dyDescent="0.25">
      <c r="A5" s="356"/>
      <c r="B5" s="353"/>
      <c r="C5" s="353"/>
      <c r="D5" s="68"/>
      <c r="E5" s="56" t="s">
        <v>14</v>
      </c>
      <c r="F5" s="56" t="s">
        <v>15</v>
      </c>
      <c r="G5" s="56" t="s">
        <v>16</v>
      </c>
      <c r="H5" s="56" t="s">
        <v>17</v>
      </c>
      <c r="I5" s="56" t="s">
        <v>18</v>
      </c>
      <c r="J5" s="89" t="s">
        <v>19</v>
      </c>
      <c r="K5" s="379"/>
    </row>
    <row r="6" spans="1:11" ht="5.0999999999999996" customHeight="1" x14ac:dyDescent="0.25">
      <c r="A6" s="60"/>
      <c r="B6" s="5"/>
      <c r="C6" s="5"/>
      <c r="D6" s="5"/>
      <c r="E6" s="7"/>
      <c r="F6" s="7"/>
      <c r="G6" s="7"/>
      <c r="H6" s="7"/>
      <c r="I6" s="7"/>
      <c r="J6" s="7"/>
    </row>
    <row r="7" spans="1:11" s="16" customFormat="1" ht="12.95" customHeight="1" x14ac:dyDescent="0.25">
      <c r="A7" s="253" t="s">
        <v>4</v>
      </c>
      <c r="B7" s="246" t="s">
        <v>188</v>
      </c>
      <c r="C7" s="257">
        <v>22.1</v>
      </c>
      <c r="D7" s="261"/>
      <c r="E7" s="246" t="s">
        <v>188</v>
      </c>
      <c r="F7" s="257">
        <v>22.7</v>
      </c>
      <c r="G7" s="257">
        <v>21.7</v>
      </c>
      <c r="H7" s="257">
        <v>22.6</v>
      </c>
      <c r="I7" s="257">
        <v>21.6</v>
      </c>
      <c r="J7" s="257">
        <v>22.2</v>
      </c>
      <c r="K7" s="119"/>
    </row>
    <row r="8" spans="1:11" ht="7.5" customHeight="1" x14ac:dyDescent="0.25">
      <c r="A8" s="60"/>
      <c r="B8" s="5"/>
      <c r="C8" s="5"/>
      <c r="D8" s="5"/>
      <c r="E8" s="7"/>
      <c r="F8" s="7"/>
      <c r="G8" s="7"/>
      <c r="H8" s="7"/>
      <c r="I8" s="7"/>
      <c r="J8" s="7"/>
    </row>
    <row r="9" spans="1:11" s="16" customFormat="1" ht="12.95" customHeight="1" x14ac:dyDescent="0.25">
      <c r="A9" s="63" t="s">
        <v>92</v>
      </c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s="16" customFormat="1" ht="12.95" customHeight="1" x14ac:dyDescent="0.25">
      <c r="A10" s="77" t="s">
        <v>39</v>
      </c>
      <c r="B10" s="34" t="s">
        <v>188</v>
      </c>
      <c r="C10" s="48">
        <v>22.9</v>
      </c>
      <c r="D10" s="47"/>
      <c r="E10" s="34" t="s">
        <v>188</v>
      </c>
      <c r="F10" s="48">
        <v>23.5</v>
      </c>
      <c r="G10" s="48">
        <v>22.3</v>
      </c>
      <c r="H10" s="48">
        <v>23.2</v>
      </c>
      <c r="I10" s="48">
        <v>22.1</v>
      </c>
      <c r="J10" s="48">
        <v>22.9</v>
      </c>
      <c r="K10" s="121"/>
    </row>
    <row r="11" spans="1:11" s="16" customFormat="1" ht="12.95" customHeight="1" x14ac:dyDescent="0.25">
      <c r="A11" s="77" t="s">
        <v>40</v>
      </c>
      <c r="B11" s="48">
        <v>19.399999999999999</v>
      </c>
      <c r="C11" s="48">
        <v>19.399999999999999</v>
      </c>
      <c r="D11" s="47"/>
      <c r="E11" s="48">
        <v>19.3</v>
      </c>
      <c r="F11" s="48">
        <v>19.3</v>
      </c>
      <c r="G11" s="48">
        <v>19.2</v>
      </c>
      <c r="H11" s="48">
        <v>19.8</v>
      </c>
      <c r="I11" s="48">
        <v>19.3</v>
      </c>
      <c r="J11" s="48">
        <v>19.5</v>
      </c>
      <c r="K11" s="121"/>
    </row>
    <row r="12" spans="1:11" s="16" customFormat="1" ht="5.0999999999999996" customHeight="1" x14ac:dyDescent="0.25">
      <c r="A12" s="78"/>
      <c r="B12" s="48"/>
      <c r="C12" s="48"/>
      <c r="D12" s="103"/>
      <c r="E12" s="48"/>
      <c r="F12" s="48"/>
      <c r="G12" s="48"/>
      <c r="H12" s="48"/>
      <c r="I12" s="48"/>
      <c r="J12" s="48"/>
      <c r="K12" s="121"/>
    </row>
    <row r="13" spans="1:11" s="16" customFormat="1" ht="12.95" customHeight="1" x14ac:dyDescent="0.25">
      <c r="A13" s="63" t="s">
        <v>5</v>
      </c>
      <c r="B13" s="48"/>
      <c r="C13" s="48"/>
      <c r="D13" s="103"/>
      <c r="E13" s="48"/>
      <c r="F13" s="48"/>
      <c r="G13" s="48"/>
      <c r="H13" s="48"/>
      <c r="I13" s="48"/>
      <c r="J13" s="48"/>
      <c r="K13" s="121"/>
    </row>
    <row r="14" spans="1:11" s="16" customFormat="1" ht="12.95" customHeight="1" x14ac:dyDescent="0.25">
      <c r="A14" s="77" t="s">
        <v>189</v>
      </c>
      <c r="B14" s="34" t="s">
        <v>188</v>
      </c>
      <c r="C14" s="103">
        <v>23.1</v>
      </c>
      <c r="D14" s="47"/>
      <c r="E14" s="34" t="s">
        <v>188</v>
      </c>
      <c r="F14" s="172">
        <v>23.7</v>
      </c>
      <c r="G14" s="172">
        <v>22.4</v>
      </c>
      <c r="H14" s="172">
        <v>23.6</v>
      </c>
      <c r="I14" s="172">
        <v>22</v>
      </c>
      <c r="J14" s="172">
        <v>23.5</v>
      </c>
      <c r="K14" s="121"/>
    </row>
    <row r="15" spans="1:11" s="16" customFormat="1" ht="12.95" customHeight="1" x14ac:dyDescent="0.25">
      <c r="A15" s="77" t="s">
        <v>41</v>
      </c>
      <c r="B15" s="34" t="s">
        <v>188</v>
      </c>
      <c r="C15" s="103">
        <v>21.4</v>
      </c>
      <c r="D15" s="47"/>
      <c r="E15" s="34" t="s">
        <v>188</v>
      </c>
      <c r="F15" s="172">
        <v>21.5</v>
      </c>
      <c r="G15" s="172">
        <v>21.6</v>
      </c>
      <c r="H15" s="172">
        <v>21.7</v>
      </c>
      <c r="I15" s="172">
        <v>21.3</v>
      </c>
      <c r="J15" s="172">
        <v>21.1</v>
      </c>
      <c r="K15" s="121"/>
    </row>
    <row r="16" spans="1:11" s="16" customFormat="1" ht="12.95" customHeight="1" x14ac:dyDescent="0.25">
      <c r="A16" s="77" t="s">
        <v>42</v>
      </c>
      <c r="B16" s="103">
        <v>19.600000000000001</v>
      </c>
      <c r="C16" s="103">
        <v>19.5</v>
      </c>
      <c r="D16" s="47"/>
      <c r="E16" s="34" t="s">
        <v>188</v>
      </c>
      <c r="F16" s="172">
        <v>19.8</v>
      </c>
      <c r="G16" s="172">
        <v>19</v>
      </c>
      <c r="H16" s="172">
        <v>19.7</v>
      </c>
      <c r="I16" s="172">
        <v>19.7</v>
      </c>
      <c r="J16" s="172">
        <v>19.399999999999999</v>
      </c>
      <c r="K16" s="121"/>
    </row>
    <row r="17" spans="1:11" s="16" customFormat="1" ht="5.0999999999999996" customHeight="1" x14ac:dyDescent="0.25">
      <c r="A17" s="78"/>
      <c r="B17" s="48"/>
      <c r="C17" s="48"/>
      <c r="D17" s="103"/>
      <c r="E17" s="48"/>
      <c r="F17" s="48"/>
      <c r="G17" s="48"/>
      <c r="H17" s="48"/>
      <c r="I17" s="48"/>
      <c r="J17" s="48"/>
      <c r="K17" s="121"/>
    </row>
    <row r="18" spans="1:11" s="16" customFormat="1" ht="12.95" customHeight="1" x14ac:dyDescent="0.25">
      <c r="A18" s="73" t="s">
        <v>161</v>
      </c>
      <c r="B18" s="48"/>
      <c r="C18" s="48"/>
      <c r="D18" s="103"/>
      <c r="E18" s="48"/>
      <c r="F18" s="48"/>
      <c r="G18" s="48"/>
      <c r="H18" s="48"/>
      <c r="I18" s="48"/>
      <c r="J18" s="48"/>
      <c r="K18" s="121"/>
    </row>
    <row r="19" spans="1:11" s="16" customFormat="1" ht="12.95" customHeight="1" x14ac:dyDescent="0.25">
      <c r="A19" s="77" t="s">
        <v>43</v>
      </c>
      <c r="B19" s="48">
        <v>19.100000000000001</v>
      </c>
      <c r="C19" s="48">
        <v>19</v>
      </c>
      <c r="D19" s="103"/>
      <c r="E19" s="34">
        <v>19.7</v>
      </c>
      <c r="F19" s="48">
        <v>19.100000000000001</v>
      </c>
      <c r="G19" s="48">
        <v>19.3</v>
      </c>
      <c r="H19" s="48">
        <v>18.899999999999999</v>
      </c>
      <c r="I19" s="48">
        <v>18.8</v>
      </c>
      <c r="J19" s="48">
        <v>19</v>
      </c>
      <c r="K19" s="121"/>
    </row>
    <row r="20" spans="1:11" s="16" customFormat="1" ht="12.95" customHeight="1" x14ac:dyDescent="0.25">
      <c r="A20" s="77" t="s">
        <v>93</v>
      </c>
      <c r="B20" s="34" t="s">
        <v>188</v>
      </c>
      <c r="C20" s="48">
        <v>21.8</v>
      </c>
      <c r="D20" s="103"/>
      <c r="E20" s="34" t="s">
        <v>188</v>
      </c>
      <c r="F20" s="48">
        <v>21.4</v>
      </c>
      <c r="G20" s="48">
        <v>21.6</v>
      </c>
      <c r="H20" s="48">
        <v>22.2</v>
      </c>
      <c r="I20" s="48">
        <v>21.2</v>
      </c>
      <c r="J20" s="48">
        <v>22.4</v>
      </c>
      <c r="K20" s="121"/>
    </row>
    <row r="21" spans="1:11" s="16" customFormat="1" ht="12.95" customHeight="1" x14ac:dyDescent="0.25">
      <c r="A21" s="77" t="s">
        <v>94</v>
      </c>
      <c r="B21" s="34" t="s">
        <v>188</v>
      </c>
      <c r="C21" s="48">
        <v>20.9</v>
      </c>
      <c r="D21" s="103"/>
      <c r="E21" s="34" t="s">
        <v>188</v>
      </c>
      <c r="F21" s="48">
        <v>21</v>
      </c>
      <c r="G21" s="48">
        <v>21.3</v>
      </c>
      <c r="H21" s="48">
        <v>21.3</v>
      </c>
      <c r="I21" s="48">
        <v>20.9</v>
      </c>
      <c r="J21" s="48">
        <v>19.8</v>
      </c>
      <c r="K21" s="121"/>
    </row>
    <row r="22" spans="1:11" s="16" customFormat="1" ht="12.95" customHeight="1" x14ac:dyDescent="0.25">
      <c r="A22" s="77" t="s">
        <v>44</v>
      </c>
      <c r="B22" s="34" t="s">
        <v>188</v>
      </c>
      <c r="C22" s="48">
        <v>23.6</v>
      </c>
      <c r="D22" s="103"/>
      <c r="E22" s="34" t="s">
        <v>188</v>
      </c>
      <c r="F22" s="48">
        <v>24.6</v>
      </c>
      <c r="G22" s="48">
        <v>24</v>
      </c>
      <c r="H22" s="48">
        <v>22.7</v>
      </c>
      <c r="I22" s="48">
        <v>23.6</v>
      </c>
      <c r="J22" s="48">
        <v>23</v>
      </c>
      <c r="K22" s="121"/>
    </row>
    <row r="23" spans="1:11" s="16" customFormat="1" ht="12.95" customHeight="1" x14ac:dyDescent="0.25">
      <c r="A23" s="77" t="s">
        <v>45</v>
      </c>
      <c r="B23" s="34" t="s">
        <v>188</v>
      </c>
      <c r="C23" s="48">
        <v>20.6</v>
      </c>
      <c r="D23" s="103"/>
      <c r="E23" s="34" t="s">
        <v>188</v>
      </c>
      <c r="F23" s="48">
        <v>20.2</v>
      </c>
      <c r="G23" s="48">
        <v>21.5</v>
      </c>
      <c r="H23" s="48">
        <v>20.8</v>
      </c>
      <c r="I23" s="48">
        <v>20.3</v>
      </c>
      <c r="J23" s="48">
        <v>20.6</v>
      </c>
      <c r="K23" s="121"/>
    </row>
    <row r="24" spans="1:11" s="16" customFormat="1" ht="12.95" customHeight="1" x14ac:dyDescent="0.25">
      <c r="A24" s="77" t="s">
        <v>46</v>
      </c>
      <c r="B24" s="34" t="s">
        <v>188</v>
      </c>
      <c r="C24" s="48">
        <v>20.7</v>
      </c>
      <c r="D24" s="103"/>
      <c r="E24" s="34" t="s">
        <v>188</v>
      </c>
      <c r="F24" s="48">
        <v>19.8</v>
      </c>
      <c r="G24" s="48">
        <v>20.100000000000001</v>
      </c>
      <c r="H24" s="48">
        <v>21.2</v>
      </c>
      <c r="I24" s="48">
        <v>21.3</v>
      </c>
      <c r="J24" s="48">
        <v>21</v>
      </c>
      <c r="K24" s="121"/>
    </row>
    <row r="25" spans="1:11" s="16" customFormat="1" ht="12.95" customHeight="1" x14ac:dyDescent="0.25">
      <c r="A25" s="77" t="s">
        <v>202</v>
      </c>
      <c r="B25" s="34" t="s">
        <v>188</v>
      </c>
      <c r="C25" s="48">
        <v>23.5</v>
      </c>
      <c r="D25" s="103"/>
      <c r="E25" s="34" t="s">
        <v>188</v>
      </c>
      <c r="F25" s="48">
        <v>21.4</v>
      </c>
      <c r="G25" s="48">
        <v>23.5</v>
      </c>
      <c r="H25" s="48">
        <v>23.6</v>
      </c>
      <c r="I25" s="48">
        <v>24.2</v>
      </c>
      <c r="J25" s="48">
        <v>23.7</v>
      </c>
      <c r="K25" s="121"/>
    </row>
    <row r="26" spans="1:11" s="16" customFormat="1" ht="12.95" customHeight="1" x14ac:dyDescent="0.25">
      <c r="A26" s="77" t="s">
        <v>47</v>
      </c>
      <c r="B26" s="34" t="s">
        <v>188</v>
      </c>
      <c r="C26" s="48">
        <v>20.7</v>
      </c>
      <c r="D26" s="103"/>
      <c r="E26" s="34" t="s">
        <v>188</v>
      </c>
      <c r="F26" s="48">
        <v>22.4</v>
      </c>
      <c r="G26" s="48">
        <v>20.399999999999999</v>
      </c>
      <c r="H26" s="48">
        <v>21.8</v>
      </c>
      <c r="I26" s="48">
        <v>21.1</v>
      </c>
      <c r="J26" s="48">
        <v>19.5</v>
      </c>
      <c r="K26" s="121"/>
    </row>
    <row r="27" spans="1:11" s="16" customFormat="1" ht="12.95" customHeight="1" x14ac:dyDescent="0.25">
      <c r="A27" s="77" t="s">
        <v>48</v>
      </c>
      <c r="B27" s="48" t="s">
        <v>188</v>
      </c>
      <c r="C27" s="48">
        <v>20.6</v>
      </c>
      <c r="D27" s="103"/>
      <c r="E27" s="34" t="s">
        <v>188</v>
      </c>
      <c r="F27" s="48">
        <v>20.3</v>
      </c>
      <c r="G27" s="48">
        <v>21.7</v>
      </c>
      <c r="H27" s="48">
        <v>20.6</v>
      </c>
      <c r="I27" s="48">
        <v>20.399999999999999</v>
      </c>
      <c r="J27" s="48">
        <v>20.2</v>
      </c>
      <c r="K27" s="121"/>
    </row>
    <row r="28" spans="1:11" s="16" customFormat="1" ht="12.95" customHeight="1" x14ac:dyDescent="0.25">
      <c r="A28" s="77" t="s">
        <v>96</v>
      </c>
      <c r="B28" s="34" t="s">
        <v>188</v>
      </c>
      <c r="C28" s="48">
        <v>20.9</v>
      </c>
      <c r="D28" s="103"/>
      <c r="E28" s="34" t="s">
        <v>188</v>
      </c>
      <c r="F28" s="48">
        <v>19.899999999999999</v>
      </c>
      <c r="G28" s="48">
        <v>21.3</v>
      </c>
      <c r="H28" s="48">
        <v>20.9</v>
      </c>
      <c r="I28" s="48">
        <v>20.7</v>
      </c>
      <c r="J28" s="48">
        <v>21.2</v>
      </c>
      <c r="K28" s="121"/>
    </row>
    <row r="29" spans="1:11" s="16" customFormat="1" ht="12.95" customHeight="1" x14ac:dyDescent="0.25">
      <c r="A29" s="77" t="s">
        <v>49</v>
      </c>
      <c r="B29" s="34" t="s">
        <v>188</v>
      </c>
      <c r="C29" s="48">
        <v>21.6</v>
      </c>
      <c r="D29" s="103"/>
      <c r="E29" s="34" t="s">
        <v>188</v>
      </c>
      <c r="F29" s="48">
        <v>22.1</v>
      </c>
      <c r="G29" s="48">
        <v>23.1</v>
      </c>
      <c r="H29" s="48">
        <v>20.7</v>
      </c>
      <c r="I29" s="48">
        <v>20.399999999999999</v>
      </c>
      <c r="J29" s="48">
        <v>21.7</v>
      </c>
      <c r="K29" s="121"/>
    </row>
    <row r="30" spans="1:11" s="16" customFormat="1" ht="12.95" customHeight="1" x14ac:dyDescent="0.25">
      <c r="A30" s="77" t="s">
        <v>97</v>
      </c>
      <c r="B30" s="34" t="s">
        <v>188</v>
      </c>
      <c r="C30" s="48">
        <v>20.9</v>
      </c>
      <c r="D30" s="103"/>
      <c r="E30" s="34" t="s">
        <v>188</v>
      </c>
      <c r="F30" s="48">
        <v>22.1</v>
      </c>
      <c r="G30" s="48">
        <v>19.899999999999999</v>
      </c>
      <c r="H30" s="48">
        <v>20.8</v>
      </c>
      <c r="I30" s="48">
        <v>21.6</v>
      </c>
      <c r="J30" s="48">
        <v>20.7</v>
      </c>
      <c r="K30" s="121"/>
    </row>
    <row r="31" spans="1:11" s="16" customFormat="1" ht="12.95" customHeight="1" x14ac:dyDescent="0.25">
      <c r="A31" s="77" t="s">
        <v>50</v>
      </c>
      <c r="B31" s="34" t="s">
        <v>188</v>
      </c>
      <c r="C31" s="48">
        <v>21.6</v>
      </c>
      <c r="D31" s="103"/>
      <c r="E31" s="34" t="s">
        <v>188</v>
      </c>
      <c r="F31" s="48">
        <v>22.2</v>
      </c>
      <c r="G31" s="48">
        <v>22</v>
      </c>
      <c r="H31" s="48">
        <v>21.7</v>
      </c>
      <c r="I31" s="48">
        <v>21.6</v>
      </c>
      <c r="J31" s="48">
        <v>21</v>
      </c>
      <c r="K31" s="121"/>
    </row>
    <row r="32" spans="1:11" s="16" customFormat="1" ht="12.95" customHeight="1" x14ac:dyDescent="0.25">
      <c r="A32" s="77" t="s">
        <v>51</v>
      </c>
      <c r="B32" s="34" t="s">
        <v>188</v>
      </c>
      <c r="C32" s="48">
        <v>21.6</v>
      </c>
      <c r="D32" s="103"/>
      <c r="E32" s="34" t="s">
        <v>188</v>
      </c>
      <c r="F32" s="48">
        <v>21.1</v>
      </c>
      <c r="G32" s="48">
        <v>21.6</v>
      </c>
      <c r="H32" s="48">
        <v>23.2</v>
      </c>
      <c r="I32" s="48">
        <v>20.399999999999999</v>
      </c>
      <c r="J32" s="48">
        <v>21.8</v>
      </c>
      <c r="K32" s="121"/>
    </row>
    <row r="33" spans="1:11" s="16" customFormat="1" ht="12.95" customHeight="1" x14ac:dyDescent="0.25">
      <c r="A33" s="77" t="s">
        <v>90</v>
      </c>
      <c r="B33" s="48" t="s">
        <v>188</v>
      </c>
      <c r="C33" s="48">
        <v>24.2</v>
      </c>
      <c r="D33" s="103"/>
      <c r="E33" s="34" t="s">
        <v>188</v>
      </c>
      <c r="F33" s="157" t="s">
        <v>188</v>
      </c>
      <c r="G33" s="157">
        <v>22.8</v>
      </c>
      <c r="H33" s="157">
        <v>24.7</v>
      </c>
      <c r="I33" s="157">
        <v>22.8</v>
      </c>
      <c r="J33" s="157">
        <v>25.1</v>
      </c>
      <c r="K33" s="121"/>
    </row>
    <row r="34" spans="1:11" s="16" customFormat="1" ht="12.95" customHeight="1" x14ac:dyDescent="0.25">
      <c r="A34" s="77" t="s">
        <v>190</v>
      </c>
      <c r="B34" s="48" t="s">
        <v>188</v>
      </c>
      <c r="C34" s="48">
        <v>21.5</v>
      </c>
      <c r="D34" s="103"/>
      <c r="E34" s="34" t="s">
        <v>188</v>
      </c>
      <c r="F34" s="157">
        <v>22.2</v>
      </c>
      <c r="G34" s="157">
        <v>22.2</v>
      </c>
      <c r="H34" s="157">
        <v>21.6</v>
      </c>
      <c r="I34" s="157">
        <v>21.7</v>
      </c>
      <c r="J34" s="157">
        <v>20.399999999999999</v>
      </c>
      <c r="K34" s="121"/>
    </row>
    <row r="35" spans="1:11" s="16" customFormat="1" ht="12.95" customHeight="1" x14ac:dyDescent="0.25">
      <c r="A35" s="141" t="s">
        <v>52</v>
      </c>
      <c r="B35" s="48">
        <v>19.2</v>
      </c>
      <c r="C35" s="48">
        <v>19.100000000000001</v>
      </c>
      <c r="D35" s="103"/>
      <c r="E35" s="34">
        <v>19.7</v>
      </c>
      <c r="F35" s="48">
        <v>18.7</v>
      </c>
      <c r="G35" s="48">
        <v>18.7</v>
      </c>
      <c r="H35" s="48">
        <v>19.399999999999999</v>
      </c>
      <c r="I35" s="48">
        <v>19.600000000000001</v>
      </c>
      <c r="J35" s="48">
        <v>18.8</v>
      </c>
      <c r="K35" s="121"/>
    </row>
    <row r="36" spans="1:11" s="16" customFormat="1" ht="12.95" customHeight="1" x14ac:dyDescent="0.25">
      <c r="A36" s="77" t="s">
        <v>53</v>
      </c>
      <c r="B36" s="48">
        <v>19.8</v>
      </c>
      <c r="C36" s="48">
        <v>19.7</v>
      </c>
      <c r="D36" s="103"/>
      <c r="E36" s="34" t="s">
        <v>188</v>
      </c>
      <c r="F36" s="48">
        <v>20.100000000000001</v>
      </c>
      <c r="G36" s="48">
        <v>19.5</v>
      </c>
      <c r="H36" s="48">
        <v>19.600000000000001</v>
      </c>
      <c r="I36" s="48">
        <v>19.8</v>
      </c>
      <c r="J36" s="48">
        <v>19.399999999999999</v>
      </c>
      <c r="K36" s="121"/>
    </row>
    <row r="37" spans="1:11" s="16" customFormat="1" ht="12.95" customHeight="1" x14ac:dyDescent="0.25">
      <c r="A37" s="77" t="s">
        <v>54</v>
      </c>
      <c r="B37" s="34" t="s">
        <v>188</v>
      </c>
      <c r="C37" s="48">
        <v>22.3</v>
      </c>
      <c r="D37" s="103"/>
      <c r="E37" s="34" t="s">
        <v>188</v>
      </c>
      <c r="F37" s="48">
        <v>24.3</v>
      </c>
      <c r="G37" s="48">
        <v>22</v>
      </c>
      <c r="H37" s="48">
        <v>21.7</v>
      </c>
      <c r="I37" s="48">
        <v>22.8</v>
      </c>
      <c r="J37" s="48">
        <v>21</v>
      </c>
      <c r="K37" s="121"/>
    </row>
    <row r="38" spans="1:11" s="16" customFormat="1" ht="12.95" customHeight="1" x14ac:dyDescent="0.25">
      <c r="A38" s="77" t="s">
        <v>55</v>
      </c>
      <c r="B38" s="34" t="s">
        <v>188</v>
      </c>
      <c r="C38" s="48">
        <v>20.9</v>
      </c>
      <c r="D38" s="103"/>
      <c r="E38" s="34" t="s">
        <v>188</v>
      </c>
      <c r="F38" s="48">
        <v>21.3</v>
      </c>
      <c r="G38" s="48">
        <v>20.100000000000001</v>
      </c>
      <c r="H38" s="48">
        <v>21.5</v>
      </c>
      <c r="I38" s="48">
        <v>21.4</v>
      </c>
      <c r="J38" s="48">
        <v>20.5</v>
      </c>
      <c r="K38" s="121"/>
    </row>
    <row r="39" spans="1:11" s="16" customFormat="1" ht="12.95" customHeight="1" x14ac:dyDescent="0.25">
      <c r="A39" s="77" t="s">
        <v>56</v>
      </c>
      <c r="B39" s="34" t="s">
        <v>188</v>
      </c>
      <c r="C39" s="48">
        <v>21.3</v>
      </c>
      <c r="D39" s="103"/>
      <c r="E39" s="34" t="s">
        <v>188</v>
      </c>
      <c r="F39" s="48">
        <v>21</v>
      </c>
      <c r="G39" s="48">
        <v>20.8</v>
      </c>
      <c r="H39" s="48">
        <v>22.1</v>
      </c>
      <c r="I39" s="48">
        <v>20.7</v>
      </c>
      <c r="J39" s="48">
        <v>22.5</v>
      </c>
      <c r="K39" s="121"/>
    </row>
    <row r="40" spans="1:11" s="16" customFormat="1" ht="12.95" customHeight="1" x14ac:dyDescent="0.25">
      <c r="A40" s="77" t="s">
        <v>57</v>
      </c>
      <c r="B40" s="34" t="s">
        <v>188</v>
      </c>
      <c r="C40" s="48">
        <v>21</v>
      </c>
      <c r="D40" s="103"/>
      <c r="E40" s="34" t="s">
        <v>188</v>
      </c>
      <c r="F40" s="48">
        <v>19.5</v>
      </c>
      <c r="G40" s="48">
        <v>21.7</v>
      </c>
      <c r="H40" s="48">
        <v>21.6</v>
      </c>
      <c r="I40" s="48">
        <v>21</v>
      </c>
      <c r="J40" s="48">
        <v>21.1</v>
      </c>
      <c r="K40" s="121"/>
    </row>
    <row r="41" spans="1:11" s="16" customFormat="1" ht="12.95" customHeight="1" x14ac:dyDescent="0.25">
      <c r="A41" s="77" t="s">
        <v>98</v>
      </c>
      <c r="B41" s="48">
        <v>19.399999999999999</v>
      </c>
      <c r="C41" s="48">
        <v>19.3</v>
      </c>
      <c r="D41" s="103"/>
      <c r="E41" s="34" t="s">
        <v>188</v>
      </c>
      <c r="F41" s="48">
        <v>19.8</v>
      </c>
      <c r="G41" s="48">
        <v>18.8</v>
      </c>
      <c r="H41" s="48">
        <v>19.100000000000001</v>
      </c>
      <c r="I41" s="48">
        <v>19.8</v>
      </c>
      <c r="J41" s="48">
        <v>18.899999999999999</v>
      </c>
      <c r="K41" s="121"/>
    </row>
    <row r="42" spans="1:11" s="16" customFormat="1" ht="12.95" customHeight="1" x14ac:dyDescent="0.25">
      <c r="A42" s="77" t="s">
        <v>58</v>
      </c>
      <c r="B42" s="34" t="s">
        <v>188</v>
      </c>
      <c r="C42" s="48">
        <v>22.4</v>
      </c>
      <c r="D42" s="103"/>
      <c r="E42" s="34" t="s">
        <v>188</v>
      </c>
      <c r="F42" s="48">
        <v>24.5</v>
      </c>
      <c r="G42" s="48">
        <v>22.1</v>
      </c>
      <c r="H42" s="48">
        <v>21.7</v>
      </c>
      <c r="I42" s="48">
        <v>23.4</v>
      </c>
      <c r="J42" s="48">
        <v>19.899999999999999</v>
      </c>
      <c r="K42" s="121"/>
    </row>
    <row r="43" spans="1:11" s="16" customFormat="1" ht="12.95" customHeight="1" x14ac:dyDescent="0.25">
      <c r="A43" s="77" t="s">
        <v>59</v>
      </c>
      <c r="B43" s="34">
        <v>20</v>
      </c>
      <c r="C43" s="48">
        <v>19.899999999999999</v>
      </c>
      <c r="D43" s="103"/>
      <c r="E43" s="34" t="s">
        <v>188</v>
      </c>
      <c r="F43" s="48">
        <v>19.8</v>
      </c>
      <c r="G43" s="48">
        <v>19.2</v>
      </c>
      <c r="H43" s="48">
        <v>20.6</v>
      </c>
      <c r="I43" s="48">
        <v>19.899999999999999</v>
      </c>
      <c r="J43" s="48">
        <v>20.5</v>
      </c>
      <c r="K43" s="121"/>
    </row>
    <row r="44" spans="1:11" s="16" customFormat="1" ht="12.75" customHeight="1" x14ac:dyDescent="0.25">
      <c r="A44" s="77" t="s">
        <v>60</v>
      </c>
      <c r="B44" s="48">
        <v>19.7</v>
      </c>
      <c r="C44" s="48">
        <v>19.8</v>
      </c>
      <c r="D44" s="103"/>
      <c r="E44" s="34">
        <v>19</v>
      </c>
      <c r="F44" s="48">
        <v>21</v>
      </c>
      <c r="G44" s="48">
        <v>19.399999999999999</v>
      </c>
      <c r="H44" s="48">
        <v>19.600000000000001</v>
      </c>
      <c r="I44" s="48">
        <v>19</v>
      </c>
      <c r="J44" s="48">
        <v>19.899999999999999</v>
      </c>
      <c r="K44" s="121"/>
    </row>
    <row r="45" spans="1:11" s="16" customFormat="1" ht="9" customHeight="1" x14ac:dyDescent="0.25">
      <c r="A45" s="77"/>
      <c r="B45" s="48"/>
      <c r="C45" s="48"/>
      <c r="D45" s="103"/>
      <c r="E45" s="103"/>
      <c r="F45" s="48"/>
      <c r="G45" s="48"/>
      <c r="H45" s="48"/>
      <c r="I45" s="48"/>
      <c r="J45" s="48"/>
      <c r="K45" s="122"/>
    </row>
    <row r="46" spans="1:11" s="16" customFormat="1" ht="12.95" customHeight="1" x14ac:dyDescent="0.25">
      <c r="A46" s="78" t="s">
        <v>273</v>
      </c>
      <c r="B46" s="34" t="s">
        <v>188</v>
      </c>
      <c r="C46" s="157">
        <v>22</v>
      </c>
      <c r="D46" s="41"/>
      <c r="E46" s="34" t="s">
        <v>188</v>
      </c>
      <c r="F46" s="157">
        <v>22.1</v>
      </c>
      <c r="G46" s="157">
        <v>21.8</v>
      </c>
      <c r="H46" s="157">
        <v>21.8</v>
      </c>
      <c r="I46" s="157">
        <v>22.3</v>
      </c>
      <c r="J46" s="157">
        <v>22</v>
      </c>
      <c r="K46" s="118"/>
    </row>
    <row r="47" spans="1:11" s="16" customFormat="1" ht="12.95" customHeight="1" x14ac:dyDescent="0.25">
      <c r="A47" s="78" t="s">
        <v>227</v>
      </c>
      <c r="B47" s="34" t="s">
        <v>188</v>
      </c>
      <c r="C47" s="157">
        <v>21.9</v>
      </c>
      <c r="D47" s="41"/>
      <c r="E47" s="34" t="s">
        <v>188</v>
      </c>
      <c r="F47" s="157">
        <v>22.2</v>
      </c>
      <c r="G47" s="157">
        <v>21.8</v>
      </c>
      <c r="H47" s="157">
        <v>21.7</v>
      </c>
      <c r="I47" s="157">
        <v>21.8</v>
      </c>
      <c r="J47" s="157">
        <v>21.9</v>
      </c>
      <c r="K47" s="118"/>
    </row>
    <row r="48" spans="1:11" s="16" customFormat="1" ht="12.95" customHeight="1" x14ac:dyDescent="0.25">
      <c r="A48" s="78" t="s">
        <v>196</v>
      </c>
      <c r="B48" s="34" t="s">
        <v>188</v>
      </c>
      <c r="C48" s="157" t="s">
        <v>199</v>
      </c>
      <c r="D48" s="41"/>
      <c r="E48" s="34" t="s">
        <v>188</v>
      </c>
      <c r="F48" s="157" t="s">
        <v>199</v>
      </c>
      <c r="G48" s="157" t="s">
        <v>205</v>
      </c>
      <c r="H48" s="157" t="s">
        <v>207</v>
      </c>
      <c r="I48" s="157">
        <v>22</v>
      </c>
      <c r="J48" s="157" t="s">
        <v>206</v>
      </c>
      <c r="K48" s="118"/>
    </row>
    <row r="49" spans="1:11" ht="5.0999999999999996" customHeight="1" x14ac:dyDescent="0.25">
      <c r="A49" s="64"/>
      <c r="B49" s="58"/>
      <c r="C49" s="58"/>
      <c r="D49" s="58"/>
      <c r="E49" s="58"/>
      <c r="F49" s="58"/>
      <c r="G49" s="58"/>
      <c r="H49" s="58"/>
      <c r="I49" s="58"/>
      <c r="J49" s="58"/>
      <c r="K49" s="58"/>
    </row>
    <row r="50" spans="1:11" ht="5.0999999999999996" customHeight="1" x14ac:dyDescent="0.25"/>
    <row r="51" spans="1:11" ht="13.5" customHeight="1" x14ac:dyDescent="0.25">
      <c r="A51" s="381" t="s">
        <v>177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</row>
    <row r="52" spans="1:11" ht="13.5" customHeight="1" x14ac:dyDescent="0.25">
      <c r="A52" s="381" t="s">
        <v>213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</row>
    <row r="53" spans="1:11" s="16" customFormat="1" ht="13.5" customHeight="1" x14ac:dyDescent="0.25">
      <c r="A53" s="357" t="s">
        <v>219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</row>
    <row r="54" spans="1:11" s="16" customFormat="1" ht="15" x14ac:dyDescent="0.25">
      <c r="A54" s="357" t="s">
        <v>220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</row>
    <row r="55" spans="1:11" ht="13.5" customHeight="1" x14ac:dyDescent="0.25">
      <c r="A55" s="381" t="s">
        <v>218</v>
      </c>
      <c r="B55" s="335"/>
      <c r="C55" s="335"/>
      <c r="D55" s="335"/>
      <c r="E55" s="335"/>
      <c r="F55" s="335"/>
      <c r="G55" s="335"/>
      <c r="H55" s="335"/>
      <c r="I55" s="335"/>
      <c r="J55" s="335"/>
      <c r="K55" s="335"/>
    </row>
    <row r="56" spans="1:11" s="335" customFormat="1" ht="13.5" customHeight="1" x14ac:dyDescent="0.25">
      <c r="A56" s="334" t="s">
        <v>21</v>
      </c>
    </row>
  </sheetData>
  <mergeCells count="13">
    <mergeCell ref="A1:K1"/>
    <mergeCell ref="A2:K2"/>
    <mergeCell ref="A4:A5"/>
    <mergeCell ref="B4:B5"/>
    <mergeCell ref="C4:C5"/>
    <mergeCell ref="E4:J4"/>
    <mergeCell ref="K4:K5"/>
    <mergeCell ref="A56:XFD56"/>
    <mergeCell ref="A51:K51"/>
    <mergeCell ref="A52:K52"/>
    <mergeCell ref="A53:K53"/>
    <mergeCell ref="A54:K54"/>
    <mergeCell ref="A55:K55"/>
  </mergeCells>
  <printOptions horizontalCentered="1"/>
  <pageMargins left="0.19685039370078741" right="0.19685039370078741" top="0.59055118110236227" bottom="0.19685039370078741" header="0" footer="0"/>
  <pageSetup scale="10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4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2.75" zeroHeight="1" x14ac:dyDescent="0.25"/>
  <cols>
    <col min="1" max="1" width="14.42578125" style="2" customWidth="1"/>
    <col min="2" max="6" width="9.7109375" style="2" customWidth="1"/>
    <col min="7" max="7" width="1.28515625" style="2" customWidth="1"/>
    <col min="8" max="8" width="9.7109375" style="2" customWidth="1"/>
    <col min="9" max="9" width="11.42578125" style="2" customWidth="1"/>
    <col min="10" max="11" width="10.85546875" style="2" customWidth="1"/>
    <col min="12" max="12" width="1.7109375" style="12" customWidth="1"/>
    <col min="13" max="16384" width="9.140625" style="2" hidden="1"/>
  </cols>
  <sheetData>
    <row r="1" spans="1:12" ht="15" customHeight="1" x14ac:dyDescent="0.25">
      <c r="A1" s="336" t="s">
        <v>263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2" spans="1:12" ht="30.75" customHeight="1" x14ac:dyDescent="0.25">
      <c r="A2" s="358" t="s">
        <v>293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2" ht="15.75" customHeight="1" x14ac:dyDescent="0.25">
      <c r="A3" s="338" t="s">
        <v>11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2.5" customHeight="1" x14ac:dyDescent="0.25">
      <c r="A5" s="340" t="s">
        <v>12</v>
      </c>
      <c r="B5" s="377" t="s">
        <v>112</v>
      </c>
      <c r="C5" s="377"/>
      <c r="D5" s="377"/>
      <c r="E5" s="377"/>
      <c r="F5" s="377"/>
      <c r="G5" s="55"/>
      <c r="H5" s="352" t="s">
        <v>113</v>
      </c>
      <c r="I5" s="373" t="s">
        <v>151</v>
      </c>
      <c r="J5" s="373"/>
      <c r="K5" s="373" t="s">
        <v>155</v>
      </c>
      <c r="L5" s="373"/>
    </row>
    <row r="6" spans="1:12" ht="12.75" customHeight="1" x14ac:dyDescent="0.25">
      <c r="A6" s="372"/>
      <c r="B6" s="379"/>
      <c r="C6" s="379"/>
      <c r="D6" s="379"/>
      <c r="E6" s="379"/>
      <c r="F6" s="379"/>
      <c r="G6" s="54"/>
      <c r="H6" s="382"/>
      <c r="I6" s="375"/>
      <c r="J6" s="375"/>
      <c r="K6" s="374"/>
      <c r="L6" s="374"/>
    </row>
    <row r="7" spans="1:12" ht="11.25" customHeight="1" x14ac:dyDescent="0.25">
      <c r="A7" s="372"/>
      <c r="B7" s="382">
        <v>15</v>
      </c>
      <c r="C7" s="382">
        <v>18</v>
      </c>
      <c r="D7" s="382">
        <v>20</v>
      </c>
      <c r="E7" s="382">
        <v>22</v>
      </c>
      <c r="F7" s="382">
        <v>25</v>
      </c>
      <c r="G7" s="54"/>
      <c r="H7" s="382"/>
      <c r="I7" s="383" t="s">
        <v>173</v>
      </c>
      <c r="J7" s="346" t="s">
        <v>174</v>
      </c>
      <c r="K7" s="374"/>
      <c r="L7" s="374"/>
    </row>
    <row r="8" spans="1:12" ht="19.5" customHeight="1" x14ac:dyDescent="0.25">
      <c r="A8" s="341"/>
      <c r="B8" s="353"/>
      <c r="C8" s="353"/>
      <c r="D8" s="353"/>
      <c r="E8" s="353"/>
      <c r="F8" s="353"/>
      <c r="G8" s="56"/>
      <c r="H8" s="353"/>
      <c r="I8" s="384"/>
      <c r="J8" s="347"/>
      <c r="K8" s="375"/>
      <c r="L8" s="375"/>
    </row>
    <row r="9" spans="1:12" ht="5.0999999999999996" customHeight="1" x14ac:dyDescent="0.25">
      <c r="A9" s="60"/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 ht="12.95" customHeight="1" x14ac:dyDescent="0.25">
      <c r="A10" s="256" t="s">
        <v>290</v>
      </c>
      <c r="B10" s="247">
        <v>7.9422393442554746</v>
      </c>
      <c r="C10" s="247">
        <v>45.060509189366222</v>
      </c>
      <c r="D10" s="247">
        <v>70.643909137979151</v>
      </c>
      <c r="E10" s="247">
        <v>83.001112991323538</v>
      </c>
      <c r="F10" s="247">
        <v>92.263836107151562</v>
      </c>
      <c r="G10" s="262"/>
      <c r="H10" s="247">
        <v>2.8788287457890376</v>
      </c>
      <c r="I10" s="258">
        <v>21909.864417000015</v>
      </c>
      <c r="J10" s="263">
        <v>22185</v>
      </c>
      <c r="K10" s="264">
        <v>18.3</v>
      </c>
      <c r="L10" s="124"/>
    </row>
    <row r="11" spans="1:12" ht="9" customHeight="1" x14ac:dyDescent="0.25">
      <c r="A11" s="60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 ht="12.95" customHeight="1" x14ac:dyDescent="0.25">
      <c r="A12" s="61" t="s">
        <v>30</v>
      </c>
      <c r="B12" s="38">
        <v>6.8790704006095753</v>
      </c>
      <c r="C12" s="38" t="s">
        <v>307</v>
      </c>
      <c r="D12" s="38" t="s">
        <v>307</v>
      </c>
      <c r="E12" s="38" t="s">
        <v>307</v>
      </c>
      <c r="F12" s="38" t="s">
        <v>307</v>
      </c>
      <c r="G12" s="173"/>
      <c r="H12" s="38">
        <v>68.790072526056179</v>
      </c>
      <c r="I12" s="180">
        <v>4949.6418000000067</v>
      </c>
      <c r="J12" s="138">
        <v>4461</v>
      </c>
      <c r="K12" s="214" t="s">
        <v>188</v>
      </c>
      <c r="L12" s="33"/>
    </row>
    <row r="13" spans="1:12" ht="12.95" customHeight="1" x14ac:dyDescent="0.25">
      <c r="A13" s="61" t="s">
        <v>14</v>
      </c>
      <c r="B13" s="38">
        <v>8.066085980539949</v>
      </c>
      <c r="C13" s="38">
        <v>45.915820904974417</v>
      </c>
      <c r="D13" s="38">
        <v>71.974657001491025</v>
      </c>
      <c r="E13" s="38" t="s">
        <v>307</v>
      </c>
      <c r="F13" s="38" t="s">
        <v>307</v>
      </c>
      <c r="G13" s="173"/>
      <c r="H13" s="38">
        <v>18.69762077113165</v>
      </c>
      <c r="I13" s="180">
        <v>3917.2576979999972</v>
      </c>
      <c r="J13" s="138">
        <v>4226</v>
      </c>
      <c r="K13" s="215">
        <v>18.3</v>
      </c>
      <c r="L13" s="123"/>
    </row>
    <row r="14" spans="1:12" ht="12.95" customHeight="1" x14ac:dyDescent="0.25">
      <c r="A14" s="61" t="s">
        <v>15</v>
      </c>
      <c r="B14" s="38">
        <v>8.4435415789921855</v>
      </c>
      <c r="C14" s="38">
        <v>50.03642217879348</v>
      </c>
      <c r="D14" s="38">
        <v>75.606233761757949</v>
      </c>
      <c r="E14" s="38">
        <v>84.556125443492888</v>
      </c>
      <c r="F14" s="38">
        <v>91.677799848437587</v>
      </c>
      <c r="G14" s="173"/>
      <c r="H14" s="38">
        <v>7.2508538092067196</v>
      </c>
      <c r="I14" s="180">
        <v>4340.6354380000021</v>
      </c>
      <c r="J14" s="138">
        <v>5296</v>
      </c>
      <c r="K14" s="215">
        <v>18</v>
      </c>
      <c r="L14" s="123"/>
    </row>
    <row r="15" spans="1:12" ht="12.95" customHeight="1" x14ac:dyDescent="0.25">
      <c r="A15" s="61" t="s">
        <v>16</v>
      </c>
      <c r="B15" s="38">
        <v>8.7068377850593848</v>
      </c>
      <c r="C15" s="38">
        <v>46.847898599441116</v>
      </c>
      <c r="D15" s="38">
        <v>73.664322640971207</v>
      </c>
      <c r="E15" s="38">
        <v>85.657530873141553</v>
      </c>
      <c r="F15" s="38">
        <v>93.465619743768642</v>
      </c>
      <c r="G15" s="173"/>
      <c r="H15" s="38">
        <v>2.9156464386423857</v>
      </c>
      <c r="I15" s="180">
        <v>4579.087033000008</v>
      </c>
      <c r="J15" s="138">
        <v>5632</v>
      </c>
      <c r="K15" s="215">
        <v>18.2</v>
      </c>
      <c r="L15" s="123"/>
    </row>
    <row r="16" spans="1:12" ht="12.95" customHeight="1" x14ac:dyDescent="0.25">
      <c r="A16" s="61" t="s">
        <v>17</v>
      </c>
      <c r="B16" s="38">
        <v>6.5050774271511234</v>
      </c>
      <c r="C16" s="38">
        <v>42.879508171985279</v>
      </c>
      <c r="D16" s="38">
        <v>69.869853649218882</v>
      </c>
      <c r="E16" s="38">
        <v>83.969848857716528</v>
      </c>
      <c r="F16" s="38">
        <v>93.546887358304218</v>
      </c>
      <c r="G16" s="173"/>
      <c r="H16" s="38">
        <v>1.6609127696214148</v>
      </c>
      <c r="I16" s="180">
        <v>4681.0161510000089</v>
      </c>
      <c r="J16" s="138">
        <v>4943</v>
      </c>
      <c r="K16" s="215">
        <v>18.399999999999999</v>
      </c>
      <c r="L16" s="123"/>
    </row>
    <row r="17" spans="1:20" ht="12.95" customHeight="1" x14ac:dyDescent="0.25">
      <c r="A17" s="61" t="s">
        <v>18</v>
      </c>
      <c r="B17" s="38">
        <v>8.6395386791231736</v>
      </c>
      <c r="C17" s="38">
        <v>44.671293795884317</v>
      </c>
      <c r="D17" s="38">
        <v>69.093378926084</v>
      </c>
      <c r="E17" s="38">
        <v>81.339944572545107</v>
      </c>
      <c r="F17" s="38">
        <v>91.720773261447121</v>
      </c>
      <c r="G17" s="173"/>
      <c r="H17" s="38">
        <v>0.78227325570942829</v>
      </c>
      <c r="I17" s="180">
        <v>4210.2470920000105</v>
      </c>
      <c r="J17" s="138">
        <v>3701</v>
      </c>
      <c r="K17" s="215">
        <v>18.3</v>
      </c>
      <c r="L17" s="123"/>
    </row>
    <row r="18" spans="1:20" ht="12.95" customHeight="1" x14ac:dyDescent="0.25">
      <c r="A18" s="61" t="s">
        <v>19</v>
      </c>
      <c r="B18" s="38">
        <v>7.4822214859769653</v>
      </c>
      <c r="C18" s="38">
        <v>40.684863247586591</v>
      </c>
      <c r="D18" s="38">
        <v>64.491276018128318</v>
      </c>
      <c r="E18" s="38">
        <v>78.986734728949187</v>
      </c>
      <c r="F18" s="38">
        <v>90.634400971196456</v>
      </c>
      <c r="G18" s="173"/>
      <c r="H18" s="38">
        <v>1.7522139639661343</v>
      </c>
      <c r="I18" s="180">
        <v>4098.8787030000012</v>
      </c>
      <c r="J18" s="138">
        <v>2613</v>
      </c>
      <c r="K18" s="215">
        <v>18.600000000000001</v>
      </c>
      <c r="L18" s="123"/>
    </row>
    <row r="19" spans="1:20" ht="5.0999999999999996" customHeight="1" x14ac:dyDescent="0.25">
      <c r="A19" s="62"/>
      <c r="B19" s="38"/>
      <c r="C19" s="38"/>
      <c r="D19" s="38"/>
      <c r="E19" s="38"/>
      <c r="F19" s="38"/>
      <c r="G19" s="173"/>
      <c r="H19" s="136"/>
      <c r="I19" s="138"/>
      <c r="J19" s="137"/>
      <c r="K19" s="214"/>
      <c r="L19" s="33"/>
    </row>
    <row r="20" spans="1:20" ht="12.95" customHeight="1" x14ac:dyDescent="0.25">
      <c r="A20" s="72" t="s">
        <v>62</v>
      </c>
      <c r="B20" s="42">
        <v>7.4034753427403786</v>
      </c>
      <c r="C20" s="42" t="s">
        <v>307</v>
      </c>
      <c r="D20" s="42" t="s">
        <v>307</v>
      </c>
      <c r="E20" s="42" t="s">
        <v>307</v>
      </c>
      <c r="F20" s="42" t="s">
        <v>307</v>
      </c>
      <c r="G20" s="174"/>
      <c r="H20" s="42">
        <v>46.660009780568799</v>
      </c>
      <c r="I20" s="179">
        <v>8866.8994979999989</v>
      </c>
      <c r="J20" s="165">
        <v>8687</v>
      </c>
      <c r="K20" s="216" t="s">
        <v>188</v>
      </c>
      <c r="L20" s="129"/>
    </row>
    <row r="21" spans="1:20" ht="12.95" customHeight="1" x14ac:dyDescent="0.25">
      <c r="A21" s="72" t="s">
        <v>20</v>
      </c>
      <c r="B21" s="42">
        <v>7.9610234421197132</v>
      </c>
      <c r="C21" s="42">
        <v>45.190236240923042</v>
      </c>
      <c r="D21" s="42">
        <v>70.845746659374626</v>
      </c>
      <c r="E21" s="42" t="s">
        <v>307</v>
      </c>
      <c r="F21" s="42" t="s">
        <v>307</v>
      </c>
      <c r="G21" s="174"/>
      <c r="H21" s="42">
        <v>5.2781005097285103</v>
      </c>
      <c r="I21" s="179">
        <v>25827.122114999616</v>
      </c>
      <c r="J21" s="165">
        <v>26411</v>
      </c>
      <c r="K21" s="217">
        <v>18.3</v>
      </c>
      <c r="L21" s="124"/>
    </row>
    <row r="22" spans="1:20" ht="6.75" customHeight="1" x14ac:dyDescent="0.25">
      <c r="A22" s="62"/>
      <c r="B22" s="38"/>
      <c r="C22" s="38"/>
      <c r="D22" s="38"/>
      <c r="E22" s="38"/>
      <c r="F22" s="38"/>
      <c r="G22" s="173"/>
      <c r="H22" s="136"/>
      <c r="I22" s="175"/>
      <c r="J22" s="2" t="s">
        <v>257</v>
      </c>
      <c r="K22" s="215"/>
      <c r="L22" s="33"/>
    </row>
    <row r="23" spans="1:20" ht="12.95" customHeight="1" x14ac:dyDescent="0.25">
      <c r="A23" s="62" t="s">
        <v>274</v>
      </c>
      <c r="B23" s="38">
        <v>8.0130562846228237</v>
      </c>
      <c r="C23" s="38">
        <v>44.650935527085942</v>
      </c>
      <c r="D23" s="38">
        <v>70.467589856959819</v>
      </c>
      <c r="E23" s="38">
        <v>82.842043402511607</v>
      </c>
      <c r="F23" s="38">
        <v>91.376102596033888</v>
      </c>
      <c r="G23" s="173"/>
      <c r="H23" s="38">
        <v>2.4626431925371355</v>
      </c>
      <c r="I23" s="180">
        <v>22612.881422999839</v>
      </c>
      <c r="J23" s="138">
        <v>22920</v>
      </c>
      <c r="K23" s="215">
        <v>18.3</v>
      </c>
      <c r="L23" s="192"/>
    </row>
    <row r="24" spans="1:20" ht="12.95" customHeight="1" x14ac:dyDescent="0.25">
      <c r="A24" s="62" t="s">
        <v>231</v>
      </c>
      <c r="B24" s="38">
        <v>7.9</v>
      </c>
      <c r="C24" s="38">
        <v>44.3</v>
      </c>
      <c r="D24" s="38">
        <v>70.599999999999994</v>
      </c>
      <c r="E24" s="38">
        <v>83</v>
      </c>
      <c r="F24" s="38">
        <v>91.9</v>
      </c>
      <c r="G24" s="173"/>
      <c r="H24" s="38">
        <v>2.4</v>
      </c>
      <c r="I24" s="180">
        <v>22627</v>
      </c>
      <c r="J24" s="138">
        <v>22851</v>
      </c>
      <c r="K24" s="215">
        <v>18.399999999999999</v>
      </c>
      <c r="L24" s="192"/>
    </row>
    <row r="25" spans="1:20" ht="12.95" customHeight="1" x14ac:dyDescent="0.25">
      <c r="A25" s="62" t="s">
        <v>198</v>
      </c>
      <c r="B25" s="38">
        <v>7.4</v>
      </c>
      <c r="C25" s="38">
        <v>44.3</v>
      </c>
      <c r="D25" s="38">
        <v>69.400000000000006</v>
      </c>
      <c r="E25" s="38">
        <v>82.4</v>
      </c>
      <c r="F25" s="38">
        <v>91.3</v>
      </c>
      <c r="G25" s="173"/>
      <c r="H25" s="38">
        <v>2.7</v>
      </c>
      <c r="I25" s="180">
        <v>23232</v>
      </c>
      <c r="J25" s="138">
        <v>23465</v>
      </c>
      <c r="K25" s="215">
        <v>18.399999999999999</v>
      </c>
      <c r="L25" s="192"/>
    </row>
    <row r="26" spans="1:20" ht="12.95" hidden="1" customHeight="1" x14ac:dyDescent="0.25">
      <c r="A26" s="80" t="s">
        <v>230</v>
      </c>
      <c r="B26" s="164">
        <v>7.7733723542659812</v>
      </c>
      <c r="C26" s="164">
        <v>42.078419341162714</v>
      </c>
      <c r="D26" s="164">
        <v>66.285855841655064</v>
      </c>
      <c r="E26" s="164">
        <v>78.599203887148335</v>
      </c>
      <c r="F26" s="164">
        <v>88.592943577383465</v>
      </c>
      <c r="G26" s="164"/>
      <c r="H26" s="164">
        <v>3.4206729180774857</v>
      </c>
      <c r="I26" s="209">
        <v>23156.51548599936</v>
      </c>
      <c r="J26" s="210">
        <v>22925</v>
      </c>
      <c r="K26" s="218">
        <v>18.5</v>
      </c>
      <c r="L26" s="125"/>
    </row>
    <row r="27" spans="1:20" ht="5.0999999999999996" customHeight="1" x14ac:dyDescent="0.25">
      <c r="A27" s="64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9"/>
    </row>
    <row r="28" spans="1:20" ht="5.0999999999999996" customHeight="1" x14ac:dyDescent="0.25"/>
    <row r="29" spans="1:20" ht="13.5" customHeight="1" x14ac:dyDescent="0.25">
      <c r="A29" s="348" t="s">
        <v>179</v>
      </c>
      <c r="B29" s="339"/>
      <c r="C29" s="339"/>
      <c r="D29" s="339"/>
      <c r="E29" s="339"/>
      <c r="F29" s="339"/>
      <c r="G29" s="339"/>
      <c r="H29" s="339"/>
      <c r="I29" s="335"/>
      <c r="J29" s="335"/>
      <c r="K29" s="335"/>
      <c r="L29" s="335"/>
      <c r="M29" s="133"/>
      <c r="N29" s="133"/>
      <c r="O29" s="133"/>
      <c r="P29" s="133"/>
      <c r="Q29" s="133"/>
      <c r="R29" s="133"/>
      <c r="S29" s="133"/>
      <c r="T29" s="133"/>
    </row>
    <row r="30" spans="1:20" ht="13.5" customHeight="1" x14ac:dyDescent="0.25">
      <c r="A30" s="339" t="s">
        <v>180</v>
      </c>
      <c r="B30" s="339"/>
      <c r="C30" s="339"/>
      <c r="D30" s="339"/>
      <c r="E30" s="335"/>
      <c r="F30" s="335"/>
      <c r="G30" s="335"/>
      <c r="H30" s="335"/>
      <c r="I30" s="335"/>
      <c r="J30" s="335"/>
      <c r="K30" s="335"/>
      <c r="L30" s="335"/>
      <c r="M30" s="131"/>
      <c r="N30" s="131"/>
      <c r="O30" s="131"/>
      <c r="P30" s="131"/>
      <c r="Q30" s="131"/>
      <c r="R30" s="131"/>
      <c r="S30" s="131"/>
      <c r="T30" s="131"/>
    </row>
    <row r="31" spans="1:20" ht="13.5" customHeight="1" x14ac:dyDescent="0.25">
      <c r="A31" s="339" t="s">
        <v>183</v>
      </c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</row>
    <row r="32" spans="1:20" ht="13.5" customHeight="1" x14ac:dyDescent="0.25">
      <c r="A32" s="381" t="s">
        <v>221</v>
      </c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</row>
    <row r="33" spans="1:12" ht="13.5" customHeight="1" x14ac:dyDescent="0.25">
      <c r="A33" s="381" t="s">
        <v>222</v>
      </c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</row>
    <row r="34" spans="1:12" ht="13.5" customHeight="1" x14ac:dyDescent="0.25">
      <c r="A34" s="334" t="s">
        <v>21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</row>
  </sheetData>
  <mergeCells count="22">
    <mergeCell ref="A29:L29"/>
    <mergeCell ref="C7:C8"/>
    <mergeCell ref="D7:D8"/>
    <mergeCell ref="E7:E8"/>
    <mergeCell ref="K5:K8"/>
    <mergeCell ref="F7:F8"/>
    <mergeCell ref="A1:L1"/>
    <mergeCell ref="A2:L2"/>
    <mergeCell ref="A3:L3"/>
    <mergeCell ref="A5:A8"/>
    <mergeCell ref="B5:F6"/>
    <mergeCell ref="H5:H8"/>
    <mergeCell ref="L5:L8"/>
    <mergeCell ref="B7:B8"/>
    <mergeCell ref="I5:J6"/>
    <mergeCell ref="I7:I8"/>
    <mergeCell ref="J7:J8"/>
    <mergeCell ref="A30:L30"/>
    <mergeCell ref="A32:L32"/>
    <mergeCell ref="A33:L33"/>
    <mergeCell ref="A34:L34"/>
    <mergeCell ref="A31:T31"/>
  </mergeCells>
  <printOptions horizontalCentered="1"/>
  <pageMargins left="0" right="0" top="0.78740157480314965" bottom="0" header="0" footer="0"/>
  <pageSetup scale="11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6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2.75" zeroHeight="1" x14ac:dyDescent="0.25"/>
  <cols>
    <col min="1" max="1" width="22.5703125" style="2" customWidth="1"/>
    <col min="2" max="2" width="11.85546875" style="2" customWidth="1"/>
    <col min="3" max="3" width="10.28515625" style="2" customWidth="1"/>
    <col min="4" max="4" width="1.28515625" style="2" customWidth="1"/>
    <col min="5" max="5" width="7.28515625" style="2" customWidth="1"/>
    <col min="6" max="10" width="9.7109375" style="2" customWidth="1"/>
    <col min="11" max="11" width="1.7109375" style="2" customWidth="1"/>
    <col min="12" max="16384" width="9.140625" style="2" hidden="1"/>
  </cols>
  <sheetData>
    <row r="1" spans="1:11" ht="15" customHeight="1" x14ac:dyDescent="0.25">
      <c r="A1" s="336" t="s">
        <v>264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1" ht="24.75" customHeight="1" x14ac:dyDescent="0.25">
      <c r="A2" s="358" t="s">
        <v>294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ht="3" customHeight="1" x14ac:dyDescent="0.25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</row>
    <row r="4" spans="1:11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6.25" customHeight="1" x14ac:dyDescent="0.25">
      <c r="A5" s="355" t="s">
        <v>148</v>
      </c>
      <c r="B5" s="352" t="s">
        <v>110</v>
      </c>
      <c r="C5" s="352" t="s">
        <v>111</v>
      </c>
      <c r="D5" s="55"/>
      <c r="E5" s="344" t="s">
        <v>109</v>
      </c>
      <c r="F5" s="344"/>
      <c r="G5" s="344"/>
      <c r="H5" s="344"/>
      <c r="I5" s="344"/>
      <c r="J5" s="344"/>
      <c r="K5" s="377"/>
    </row>
    <row r="6" spans="1:11" ht="27" customHeight="1" x14ac:dyDescent="0.25">
      <c r="A6" s="356"/>
      <c r="B6" s="353"/>
      <c r="C6" s="353"/>
      <c r="D6" s="68"/>
      <c r="E6" s="56" t="s">
        <v>14</v>
      </c>
      <c r="F6" s="56" t="s">
        <v>15</v>
      </c>
      <c r="G6" s="56" t="s">
        <v>16</v>
      </c>
      <c r="H6" s="56" t="s">
        <v>17</v>
      </c>
      <c r="I6" s="56" t="s">
        <v>18</v>
      </c>
      <c r="J6" s="89" t="s">
        <v>19</v>
      </c>
      <c r="K6" s="379"/>
    </row>
    <row r="7" spans="1:11" ht="5.0999999999999996" customHeight="1" x14ac:dyDescent="0.25">
      <c r="A7" s="60"/>
      <c r="B7" s="5"/>
      <c r="C7" s="5"/>
      <c r="D7" s="5"/>
      <c r="E7" s="7"/>
      <c r="F7" s="7"/>
      <c r="G7" s="7"/>
      <c r="H7" s="7"/>
      <c r="I7" s="7"/>
      <c r="J7" s="7"/>
    </row>
    <row r="8" spans="1:11" ht="12.95" customHeight="1" x14ac:dyDescent="0.25">
      <c r="A8" s="253" t="s">
        <v>4</v>
      </c>
      <c r="B8" s="265">
        <v>18.3</v>
      </c>
      <c r="C8" s="265">
        <v>18.3</v>
      </c>
      <c r="D8" s="211"/>
      <c r="E8" s="265">
        <v>18.3</v>
      </c>
      <c r="F8" s="265">
        <v>18</v>
      </c>
      <c r="G8" s="265">
        <v>18.2</v>
      </c>
      <c r="H8" s="265">
        <v>18.399999999999999</v>
      </c>
      <c r="I8" s="265">
        <v>18.3</v>
      </c>
      <c r="J8" s="265">
        <v>18.600000000000001</v>
      </c>
      <c r="K8" s="122"/>
    </row>
    <row r="9" spans="1:11" ht="6.75" customHeight="1" x14ac:dyDescent="0.25">
      <c r="A9" s="60"/>
      <c r="B9" s="5"/>
      <c r="C9" s="5"/>
      <c r="D9" s="5"/>
      <c r="E9" s="7"/>
      <c r="F9" s="7"/>
      <c r="G9" s="7"/>
      <c r="H9" s="7"/>
      <c r="I9" s="7"/>
      <c r="J9" s="7"/>
    </row>
    <row r="10" spans="1:11" ht="12.95" customHeight="1" x14ac:dyDescent="0.25">
      <c r="A10" s="73" t="s">
        <v>28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95" customHeight="1" x14ac:dyDescent="0.25">
      <c r="A11" s="61" t="s">
        <v>65</v>
      </c>
      <c r="B11" s="160">
        <v>17.399999999999999</v>
      </c>
      <c r="C11" s="160">
        <v>17.399999999999999</v>
      </c>
      <c r="D11" s="132"/>
      <c r="E11" s="160">
        <v>17.2</v>
      </c>
      <c r="F11" s="160">
        <v>17.8</v>
      </c>
      <c r="G11" s="160">
        <v>16.3</v>
      </c>
      <c r="H11" s="160">
        <v>17.100000000000001</v>
      </c>
      <c r="I11" s="160">
        <v>17.2</v>
      </c>
      <c r="J11" s="160">
        <v>17.600000000000001</v>
      </c>
      <c r="K11" s="122"/>
    </row>
    <row r="12" spans="1:11" ht="12.95" customHeight="1" x14ac:dyDescent="0.25">
      <c r="A12" s="61" t="s">
        <v>31</v>
      </c>
      <c r="B12" s="160">
        <v>16.899999999999999</v>
      </c>
      <c r="C12" s="160">
        <v>17</v>
      </c>
      <c r="D12" s="132"/>
      <c r="E12" s="160">
        <v>15.9</v>
      </c>
      <c r="F12" s="160">
        <v>15.9</v>
      </c>
      <c r="G12" s="160">
        <v>16.5</v>
      </c>
      <c r="H12" s="160">
        <v>17</v>
      </c>
      <c r="I12" s="160">
        <v>16.899999999999999</v>
      </c>
      <c r="J12" s="160">
        <v>17.600000000000001</v>
      </c>
      <c r="K12" s="122"/>
    </row>
    <row r="13" spans="1:11" ht="12.95" customHeight="1" x14ac:dyDescent="0.25">
      <c r="A13" s="61" t="s">
        <v>32</v>
      </c>
      <c r="B13" s="160">
        <v>17.600000000000001</v>
      </c>
      <c r="C13" s="160">
        <v>17.7</v>
      </c>
      <c r="D13" s="132"/>
      <c r="E13" s="160">
        <v>17.100000000000001</v>
      </c>
      <c r="F13" s="160">
        <v>17.100000000000001</v>
      </c>
      <c r="G13" s="160">
        <v>17.3</v>
      </c>
      <c r="H13" s="160">
        <v>17.899999999999999</v>
      </c>
      <c r="I13" s="160">
        <v>18</v>
      </c>
      <c r="J13" s="160">
        <v>18.3</v>
      </c>
      <c r="K13" s="122"/>
    </row>
    <row r="14" spans="1:11" ht="12.95" customHeight="1" x14ac:dyDescent="0.25">
      <c r="A14" s="61" t="s">
        <v>33</v>
      </c>
      <c r="B14" s="160">
        <v>19.399999999999999</v>
      </c>
      <c r="C14" s="160">
        <v>19.399999999999999</v>
      </c>
      <c r="D14" s="132"/>
      <c r="E14" s="160">
        <v>19.100000000000001</v>
      </c>
      <c r="F14" s="160">
        <v>18.8</v>
      </c>
      <c r="G14" s="160">
        <v>19.100000000000001</v>
      </c>
      <c r="H14" s="160">
        <v>19.5</v>
      </c>
      <c r="I14" s="160">
        <v>19.8</v>
      </c>
      <c r="J14" s="160">
        <v>20.7</v>
      </c>
      <c r="K14" s="122"/>
    </row>
    <row r="15" spans="1:11" ht="5.0999999999999996" customHeight="1" x14ac:dyDescent="0.25">
      <c r="A15" s="62"/>
      <c r="B15" s="160"/>
      <c r="C15" s="160"/>
      <c r="D15" s="132"/>
      <c r="E15" s="160"/>
      <c r="F15" s="160"/>
      <c r="G15" s="160"/>
      <c r="H15" s="160"/>
      <c r="I15" s="160"/>
      <c r="J15" s="160"/>
      <c r="K15" s="122"/>
    </row>
    <row r="16" spans="1:11" ht="12.95" customHeight="1" x14ac:dyDescent="0.25">
      <c r="A16" s="73" t="s">
        <v>66</v>
      </c>
      <c r="B16" s="161"/>
      <c r="C16" s="161"/>
      <c r="D16" s="132"/>
      <c r="E16" s="160"/>
      <c r="F16" s="160"/>
      <c r="G16" s="160"/>
      <c r="H16" s="160"/>
      <c r="I16" s="160"/>
      <c r="J16" s="160"/>
      <c r="K16" s="122"/>
    </row>
    <row r="17" spans="1:11" ht="12.95" customHeight="1" x14ac:dyDescent="0.25">
      <c r="A17" s="61" t="s">
        <v>67</v>
      </c>
      <c r="B17" s="160">
        <v>17.3</v>
      </c>
      <c r="C17" s="160">
        <v>17.3</v>
      </c>
      <c r="D17" s="132"/>
      <c r="E17" s="160">
        <v>17.399999999999999</v>
      </c>
      <c r="F17" s="160">
        <v>17.100000000000001</v>
      </c>
      <c r="G17" s="160">
        <v>17.100000000000001</v>
      </c>
      <c r="H17" s="160">
        <v>17.399999999999999</v>
      </c>
      <c r="I17" s="160">
        <v>17.5</v>
      </c>
      <c r="J17" s="160">
        <v>17.7</v>
      </c>
      <c r="K17" s="122"/>
    </row>
    <row r="18" spans="1:11" ht="12.95" customHeight="1" x14ac:dyDescent="0.25">
      <c r="A18" s="61" t="s">
        <v>34</v>
      </c>
      <c r="B18" s="160">
        <v>17.899999999999999</v>
      </c>
      <c r="C18" s="160">
        <v>17.899999999999999</v>
      </c>
      <c r="D18" s="132"/>
      <c r="E18" s="160">
        <v>17.899999999999999</v>
      </c>
      <c r="F18" s="160">
        <v>17.399999999999999</v>
      </c>
      <c r="G18" s="160">
        <v>17.8</v>
      </c>
      <c r="H18" s="160">
        <v>18.2</v>
      </c>
      <c r="I18" s="160">
        <v>18</v>
      </c>
      <c r="J18" s="160">
        <v>17.8</v>
      </c>
      <c r="K18" s="122"/>
    </row>
    <row r="19" spans="1:11" ht="12.95" customHeight="1" x14ac:dyDescent="0.25">
      <c r="A19" s="61" t="s">
        <v>35</v>
      </c>
      <c r="B19" s="160">
        <v>18.3</v>
      </c>
      <c r="C19" s="160">
        <v>18.3</v>
      </c>
      <c r="D19" s="132"/>
      <c r="E19" s="160">
        <v>18.399999999999999</v>
      </c>
      <c r="F19" s="160">
        <v>18</v>
      </c>
      <c r="G19" s="160">
        <v>18.2</v>
      </c>
      <c r="H19" s="160">
        <v>18.2</v>
      </c>
      <c r="I19" s="160">
        <v>18.399999999999999</v>
      </c>
      <c r="J19" s="160">
        <v>18.7</v>
      </c>
      <c r="K19" s="122"/>
    </row>
    <row r="20" spans="1:11" ht="12.95" customHeight="1" x14ac:dyDescent="0.25">
      <c r="A20" s="61" t="s">
        <v>36</v>
      </c>
      <c r="B20" s="160">
        <v>18.7</v>
      </c>
      <c r="C20" s="160">
        <v>18.7</v>
      </c>
      <c r="D20" s="132"/>
      <c r="E20" s="160">
        <v>18.7</v>
      </c>
      <c r="F20" s="160">
        <v>18.5</v>
      </c>
      <c r="G20" s="160">
        <v>18.600000000000001</v>
      </c>
      <c r="H20" s="160">
        <v>18.5</v>
      </c>
      <c r="I20" s="160">
        <v>18.899999999999999</v>
      </c>
      <c r="J20" s="160">
        <v>19.3</v>
      </c>
      <c r="K20" s="122"/>
    </row>
    <row r="21" spans="1:11" ht="12.95" customHeight="1" x14ac:dyDescent="0.25">
      <c r="A21" s="61" t="s">
        <v>37</v>
      </c>
      <c r="B21" s="160">
        <v>19</v>
      </c>
      <c r="C21" s="160">
        <v>19.100000000000001</v>
      </c>
      <c r="D21" s="132"/>
      <c r="E21" s="160">
        <v>18.7</v>
      </c>
      <c r="F21" s="160">
        <v>18.600000000000001</v>
      </c>
      <c r="G21" s="160">
        <v>18.8</v>
      </c>
      <c r="H21" s="160">
        <v>19.600000000000001</v>
      </c>
      <c r="I21" s="160">
        <v>18.8</v>
      </c>
      <c r="J21" s="160">
        <v>20</v>
      </c>
      <c r="K21" s="122"/>
    </row>
    <row r="22" spans="1:11" ht="5.0999999999999996" customHeight="1" x14ac:dyDescent="0.25">
      <c r="A22" s="62"/>
      <c r="B22" s="160"/>
      <c r="C22" s="160"/>
      <c r="D22" s="132"/>
      <c r="E22" s="160"/>
      <c r="F22" s="160"/>
      <c r="G22" s="160"/>
      <c r="H22" s="160"/>
      <c r="I22" s="160"/>
      <c r="J22" s="160"/>
      <c r="K22" s="122"/>
    </row>
    <row r="23" spans="1:11" ht="12.95" customHeight="1" x14ac:dyDescent="0.25">
      <c r="A23" s="73" t="s">
        <v>162</v>
      </c>
      <c r="B23" s="34"/>
      <c r="C23" s="162"/>
      <c r="D23" s="34"/>
      <c r="E23" s="34"/>
      <c r="F23" s="162"/>
      <c r="G23" s="162"/>
      <c r="H23" s="162"/>
      <c r="I23" s="162"/>
      <c r="J23" s="162"/>
      <c r="K23" s="118"/>
    </row>
    <row r="24" spans="1:11" ht="12.95" customHeight="1" x14ac:dyDescent="0.25">
      <c r="A24" s="61" t="s">
        <v>172</v>
      </c>
      <c r="B24" s="34">
        <v>18.3</v>
      </c>
      <c r="C24" s="162">
        <v>18.2</v>
      </c>
      <c r="D24" s="34"/>
      <c r="E24" s="34">
        <v>18.3</v>
      </c>
      <c r="F24" s="162">
        <v>18.100000000000001</v>
      </c>
      <c r="G24" s="162">
        <v>18.2</v>
      </c>
      <c r="H24" s="162">
        <v>18.600000000000001</v>
      </c>
      <c r="I24" s="162">
        <v>18.2</v>
      </c>
      <c r="J24" s="162">
        <v>18.100000000000001</v>
      </c>
      <c r="K24" s="118"/>
    </row>
    <row r="25" spans="1:11" ht="12.95" customHeight="1" x14ac:dyDescent="0.25">
      <c r="A25" s="61" t="s">
        <v>169</v>
      </c>
      <c r="B25" s="34">
        <v>17.8</v>
      </c>
      <c r="C25" s="162">
        <v>17.899999999999999</v>
      </c>
      <c r="D25" s="34"/>
      <c r="E25" s="34">
        <v>17.3</v>
      </c>
      <c r="F25" s="162">
        <v>17.5</v>
      </c>
      <c r="G25" s="162">
        <v>17.5</v>
      </c>
      <c r="H25" s="162">
        <v>17.899999999999999</v>
      </c>
      <c r="I25" s="162">
        <v>18.600000000000001</v>
      </c>
      <c r="J25" s="162">
        <v>18.2</v>
      </c>
      <c r="K25" s="118"/>
    </row>
    <row r="26" spans="1:11" ht="12.95" customHeight="1" x14ac:dyDescent="0.25">
      <c r="A26" s="61" t="s">
        <v>163</v>
      </c>
      <c r="B26" s="34">
        <v>18.100000000000001</v>
      </c>
      <c r="C26" s="162">
        <v>18.100000000000001</v>
      </c>
      <c r="D26" s="34"/>
      <c r="E26" s="34">
        <v>17.899999999999999</v>
      </c>
      <c r="F26" s="162">
        <v>17.7</v>
      </c>
      <c r="G26" s="162">
        <v>17.7</v>
      </c>
      <c r="H26" s="162">
        <v>18.2</v>
      </c>
      <c r="I26" s="162">
        <v>18.100000000000001</v>
      </c>
      <c r="J26" s="162">
        <v>18.7</v>
      </c>
      <c r="K26" s="118"/>
    </row>
    <row r="27" spans="1:11" ht="12.95" customHeight="1" x14ac:dyDescent="0.25">
      <c r="A27" s="61" t="s">
        <v>164</v>
      </c>
      <c r="B27" s="34">
        <v>18.5</v>
      </c>
      <c r="C27" s="162">
        <v>18.5</v>
      </c>
      <c r="D27" s="34"/>
      <c r="E27" s="34">
        <v>18.5</v>
      </c>
      <c r="F27" s="162">
        <v>18.2</v>
      </c>
      <c r="G27" s="162">
        <v>18.399999999999999</v>
      </c>
      <c r="H27" s="162">
        <v>18.600000000000001</v>
      </c>
      <c r="I27" s="162">
        <v>18.5</v>
      </c>
      <c r="J27" s="162">
        <v>19</v>
      </c>
      <c r="K27" s="118"/>
    </row>
    <row r="28" spans="1:11" ht="12.95" customHeight="1" x14ac:dyDescent="0.25">
      <c r="A28" s="61" t="s">
        <v>165</v>
      </c>
      <c r="B28" s="34">
        <v>17.899999999999999</v>
      </c>
      <c r="C28" s="162">
        <v>17.899999999999999</v>
      </c>
      <c r="D28" s="34"/>
      <c r="E28" s="34">
        <v>17.7</v>
      </c>
      <c r="F28" s="162">
        <v>17</v>
      </c>
      <c r="G28" s="162">
        <v>17.5</v>
      </c>
      <c r="H28" s="162">
        <v>18</v>
      </c>
      <c r="I28" s="162">
        <v>18.2</v>
      </c>
      <c r="J28" s="162">
        <v>18.5</v>
      </c>
      <c r="K28" s="118"/>
    </row>
    <row r="29" spans="1:11" ht="4.5" customHeight="1" x14ac:dyDescent="0.25">
      <c r="A29" s="61"/>
      <c r="B29" s="34"/>
      <c r="C29" s="162"/>
      <c r="D29" s="34"/>
      <c r="E29" s="34"/>
      <c r="F29" s="162"/>
      <c r="G29" s="162"/>
      <c r="H29" s="162"/>
      <c r="I29" s="162"/>
      <c r="J29" s="162"/>
      <c r="K29" s="118"/>
    </row>
    <row r="30" spans="1:11" ht="12.95" customHeight="1" x14ac:dyDescent="0.25">
      <c r="A30" s="73" t="s">
        <v>166</v>
      </c>
      <c r="B30" s="34"/>
      <c r="C30" s="162"/>
      <c r="D30" s="34"/>
      <c r="E30" s="34"/>
      <c r="F30" s="162"/>
      <c r="G30" s="162"/>
      <c r="H30" s="162"/>
      <c r="I30" s="162"/>
      <c r="J30" s="162"/>
      <c r="K30" s="118"/>
    </row>
    <row r="31" spans="1:11" ht="12.95" customHeight="1" x14ac:dyDescent="0.25">
      <c r="A31" s="61" t="s">
        <v>167</v>
      </c>
      <c r="B31" s="34">
        <v>18.3</v>
      </c>
      <c r="C31" s="162">
        <v>18.399999999999999</v>
      </c>
      <c r="D31" s="34"/>
      <c r="E31" s="34">
        <v>18.3</v>
      </c>
      <c r="F31" s="162">
        <v>18</v>
      </c>
      <c r="G31" s="162">
        <v>18.2</v>
      </c>
      <c r="H31" s="162">
        <v>18.5</v>
      </c>
      <c r="I31" s="162">
        <v>18.399999999999999</v>
      </c>
      <c r="J31" s="162">
        <v>18.8</v>
      </c>
      <c r="K31" s="118"/>
    </row>
    <row r="32" spans="1:11" ht="12.95" customHeight="1" x14ac:dyDescent="0.25">
      <c r="A32" s="61" t="s">
        <v>170</v>
      </c>
      <c r="B32" s="34">
        <v>18</v>
      </c>
      <c r="C32" s="162">
        <v>18</v>
      </c>
      <c r="D32" s="34"/>
      <c r="E32" s="34">
        <v>18</v>
      </c>
      <c r="F32" s="162">
        <v>17.8</v>
      </c>
      <c r="G32" s="162">
        <v>17.899999999999999</v>
      </c>
      <c r="H32" s="162">
        <v>18.100000000000001</v>
      </c>
      <c r="I32" s="162">
        <v>18.100000000000001</v>
      </c>
      <c r="J32" s="162">
        <v>18</v>
      </c>
      <c r="K32" s="118"/>
    </row>
    <row r="33" spans="1:11" ht="12.95" customHeight="1" x14ac:dyDescent="0.25">
      <c r="A33" s="61" t="s">
        <v>168</v>
      </c>
      <c r="B33" s="34">
        <v>19.2</v>
      </c>
      <c r="C33" s="162">
        <v>15.1</v>
      </c>
      <c r="D33" s="34"/>
      <c r="E33" s="34">
        <v>19.5</v>
      </c>
      <c r="F33" s="162">
        <v>17.7</v>
      </c>
      <c r="G33" s="162">
        <v>13.7</v>
      </c>
      <c r="H33" s="162">
        <v>14.7</v>
      </c>
      <c r="I33" s="162">
        <v>16.100000000000001</v>
      </c>
      <c r="J33" s="162" t="s">
        <v>188</v>
      </c>
      <c r="K33" s="118"/>
    </row>
    <row r="34" spans="1:11" ht="9" customHeight="1" x14ac:dyDescent="0.25">
      <c r="A34" s="61"/>
      <c r="B34" s="34"/>
      <c r="C34" s="162"/>
      <c r="D34" s="34"/>
      <c r="E34" s="34"/>
      <c r="F34" s="162"/>
      <c r="G34" s="162"/>
      <c r="H34" s="162"/>
      <c r="I34" s="162"/>
      <c r="J34" s="162"/>
      <c r="K34" s="118"/>
    </row>
    <row r="35" spans="1:11" ht="12.95" customHeight="1" x14ac:dyDescent="0.25">
      <c r="A35" s="78" t="s">
        <v>273</v>
      </c>
      <c r="B35" s="160">
        <v>18.3</v>
      </c>
      <c r="C35" s="160">
        <v>18.3</v>
      </c>
      <c r="D35" s="132"/>
      <c r="E35" s="160">
        <v>18.100000000000001</v>
      </c>
      <c r="F35" s="160">
        <v>18</v>
      </c>
      <c r="G35" s="160">
        <v>18.2</v>
      </c>
      <c r="H35" s="160">
        <v>18.399999999999999</v>
      </c>
      <c r="I35" s="160">
        <v>18.600000000000001</v>
      </c>
      <c r="J35" s="160">
        <v>18.600000000000001</v>
      </c>
      <c r="K35" s="122"/>
    </row>
    <row r="36" spans="1:11" ht="12.95" customHeight="1" x14ac:dyDescent="0.25">
      <c r="A36" s="78" t="s">
        <v>227</v>
      </c>
      <c r="B36" s="160">
        <v>18.3</v>
      </c>
      <c r="C36" s="160">
        <v>18.399999999999999</v>
      </c>
      <c r="D36" s="132"/>
      <c r="E36" s="160">
        <v>18.2</v>
      </c>
      <c r="F36" s="160">
        <v>18</v>
      </c>
      <c r="G36" s="160">
        <v>18.3</v>
      </c>
      <c r="H36" s="160">
        <v>18.399999999999999</v>
      </c>
      <c r="I36" s="160">
        <v>18.399999999999999</v>
      </c>
      <c r="J36" s="160">
        <v>18.8</v>
      </c>
      <c r="K36" s="122"/>
    </row>
    <row r="37" spans="1:11" ht="12.95" customHeight="1" x14ac:dyDescent="0.25">
      <c r="A37" s="78" t="s">
        <v>196</v>
      </c>
      <c r="B37" s="160" t="s">
        <v>204</v>
      </c>
      <c r="C37" s="160" t="s">
        <v>204</v>
      </c>
      <c r="D37" s="132"/>
      <c r="E37" s="160" t="s">
        <v>203</v>
      </c>
      <c r="F37" s="160" t="s">
        <v>208</v>
      </c>
      <c r="G37" s="160" t="s">
        <v>209</v>
      </c>
      <c r="H37" s="160" t="s">
        <v>200</v>
      </c>
      <c r="I37" s="160" t="s">
        <v>204</v>
      </c>
      <c r="J37" s="160" t="s">
        <v>200</v>
      </c>
      <c r="K37" s="122"/>
    </row>
    <row r="38" spans="1:11" ht="12.95" hidden="1" customHeight="1" x14ac:dyDescent="0.25">
      <c r="A38" s="62" t="s">
        <v>228</v>
      </c>
      <c r="B38" s="34">
        <v>18.5</v>
      </c>
      <c r="C38" s="181">
        <v>18.5</v>
      </c>
      <c r="D38" s="34"/>
      <c r="E38" s="182">
        <v>18.3</v>
      </c>
      <c r="F38" s="181">
        <v>18.399999999999999</v>
      </c>
      <c r="G38" s="181">
        <v>18.399999999999999</v>
      </c>
      <c r="H38" s="181">
        <v>18.5</v>
      </c>
      <c r="I38" s="181">
        <v>18.8</v>
      </c>
      <c r="J38" s="181">
        <v>18.7</v>
      </c>
      <c r="K38" s="33"/>
    </row>
    <row r="39" spans="1:11" ht="5.0999999999999996" customHeight="1" x14ac:dyDescent="0.25">
      <c r="A39" s="64"/>
      <c r="B39" s="58"/>
      <c r="C39" s="58"/>
      <c r="D39" s="58"/>
      <c r="E39" s="58"/>
      <c r="F39" s="58"/>
      <c r="G39" s="58"/>
      <c r="H39" s="58"/>
      <c r="I39" s="58"/>
      <c r="J39" s="58"/>
      <c r="K39" s="58"/>
    </row>
    <row r="40" spans="1:11" ht="5.0999999999999996" customHeight="1" x14ac:dyDescent="0.25"/>
    <row r="41" spans="1:11" ht="13.5" hidden="1" customHeight="1" x14ac:dyDescent="0.25">
      <c r="A41" s="334" t="s">
        <v>179</v>
      </c>
      <c r="B41" s="335"/>
      <c r="C41" s="335"/>
      <c r="D41" s="335"/>
      <c r="E41" s="335"/>
      <c r="F41" s="335"/>
      <c r="G41" s="335"/>
      <c r="H41" s="335"/>
      <c r="I41" s="335"/>
      <c r="J41" s="335"/>
    </row>
    <row r="42" spans="1:11" ht="13.5" customHeight="1" x14ac:dyDescent="0.25">
      <c r="A42" s="357" t="s">
        <v>223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</row>
    <row r="43" spans="1:11" ht="13.5" customHeight="1" x14ac:dyDescent="0.25">
      <c r="A43" s="357" t="s">
        <v>171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1" ht="13.5" customHeight="1" x14ac:dyDescent="0.25">
      <c r="A44" s="357" t="s">
        <v>181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</row>
    <row r="45" spans="1:11" ht="13.5" customHeight="1" x14ac:dyDescent="0.25">
      <c r="A45" s="381" t="s">
        <v>224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</row>
    <row r="46" spans="1:11" ht="13.5" customHeight="1" x14ac:dyDescent="0.25">
      <c r="A46" s="334" t="s">
        <v>21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</row>
  </sheetData>
  <mergeCells count="14">
    <mergeCell ref="A41:J41"/>
    <mergeCell ref="A1:K1"/>
    <mergeCell ref="A2:K2"/>
    <mergeCell ref="A3:K3"/>
    <mergeCell ref="A5:A6"/>
    <mergeCell ref="B5:B6"/>
    <mergeCell ref="C5:C6"/>
    <mergeCell ref="E5:J5"/>
    <mergeCell ref="K5:K6"/>
    <mergeCell ref="A45:K45"/>
    <mergeCell ref="A46:K46"/>
    <mergeCell ref="A42:K42"/>
    <mergeCell ref="A43:K43"/>
    <mergeCell ref="A44:K44"/>
  </mergeCells>
  <printOptions horizontalCentered="1"/>
  <pageMargins left="0.19685039370078741" right="0.19685039370078741" top="0.78740157480314965" bottom="0.59055118110236227" header="0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55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2.75" zeroHeight="1" x14ac:dyDescent="0.25"/>
  <cols>
    <col min="1" max="1" width="20" style="2" customWidth="1"/>
    <col min="2" max="3" width="10.28515625" style="2" customWidth="1"/>
    <col min="4" max="4" width="1.28515625" style="2" customWidth="1"/>
    <col min="5" max="5" width="6.140625" style="2" customWidth="1"/>
    <col min="6" max="10" width="9.7109375" style="2" customWidth="1"/>
    <col min="11" max="11" width="1.7109375" style="2" customWidth="1"/>
    <col min="12" max="16384" width="9.140625" style="2" hidden="1"/>
  </cols>
  <sheetData>
    <row r="1" spans="1:11" ht="15" customHeight="1" x14ac:dyDescent="0.25">
      <c r="A1" s="336" t="s">
        <v>265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</row>
    <row r="2" spans="1:11" ht="25.5" customHeight="1" x14ac:dyDescent="0.25">
      <c r="A2" s="358" t="s">
        <v>295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ht="3" customHeight="1" x14ac:dyDescent="0.25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</row>
    <row r="4" spans="1:11" ht="5.099999999999999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8.5" customHeight="1" x14ac:dyDescent="0.25">
      <c r="A5" s="355" t="s">
        <v>175</v>
      </c>
      <c r="B5" s="352" t="s">
        <v>110</v>
      </c>
      <c r="C5" s="352" t="s">
        <v>111</v>
      </c>
      <c r="D5" s="55"/>
      <c r="E5" s="344" t="s">
        <v>109</v>
      </c>
      <c r="F5" s="344"/>
      <c r="G5" s="344"/>
      <c r="H5" s="344"/>
      <c r="I5" s="344"/>
      <c r="J5" s="344"/>
      <c r="K5" s="377"/>
    </row>
    <row r="6" spans="1:11" ht="27" customHeight="1" x14ac:dyDescent="0.25">
      <c r="A6" s="356"/>
      <c r="B6" s="353"/>
      <c r="C6" s="353"/>
      <c r="D6" s="68"/>
      <c r="E6" s="56" t="s">
        <v>14</v>
      </c>
      <c r="F6" s="56" t="s">
        <v>15</v>
      </c>
      <c r="G6" s="56" t="s">
        <v>16</v>
      </c>
      <c r="H6" s="56" t="s">
        <v>17</v>
      </c>
      <c r="I6" s="56" t="s">
        <v>18</v>
      </c>
      <c r="J6" s="89" t="s">
        <v>19</v>
      </c>
      <c r="K6" s="379"/>
    </row>
    <row r="7" spans="1:11" ht="5.0999999999999996" customHeight="1" x14ac:dyDescent="0.25">
      <c r="A7" s="60"/>
      <c r="B7" s="5"/>
      <c r="C7" s="5"/>
      <c r="D7" s="5"/>
      <c r="E7" s="7"/>
      <c r="F7" s="7"/>
      <c r="G7" s="7"/>
      <c r="H7" s="7"/>
      <c r="I7" s="7"/>
      <c r="J7" s="7"/>
    </row>
    <row r="8" spans="1:11" s="16" customFormat="1" ht="12.95" customHeight="1" x14ac:dyDescent="0.25">
      <c r="A8" s="253" t="s">
        <v>4</v>
      </c>
      <c r="B8" s="266">
        <v>18.3</v>
      </c>
      <c r="C8" s="266">
        <v>18.3</v>
      </c>
      <c r="D8" s="267"/>
      <c r="E8" s="266">
        <v>18.3</v>
      </c>
      <c r="F8" s="266">
        <v>18</v>
      </c>
      <c r="G8" s="266">
        <v>18.2</v>
      </c>
      <c r="H8" s="266">
        <v>18.399999999999999</v>
      </c>
      <c r="I8" s="266">
        <v>18.3</v>
      </c>
      <c r="J8" s="266">
        <v>18.600000000000001</v>
      </c>
      <c r="K8" s="121"/>
    </row>
    <row r="9" spans="1:11" ht="7.5" customHeight="1" x14ac:dyDescent="0.25">
      <c r="A9" s="60"/>
      <c r="B9" s="5"/>
      <c r="C9" s="5"/>
      <c r="D9" s="5"/>
      <c r="E9" s="7"/>
      <c r="F9" s="7"/>
      <c r="G9" s="7"/>
      <c r="H9" s="7"/>
      <c r="I9" s="7"/>
      <c r="J9" s="7"/>
    </row>
    <row r="10" spans="1:11" s="16" customFormat="1" ht="12.95" customHeight="1" x14ac:dyDescent="0.25">
      <c r="A10" s="63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s="16" customFormat="1" ht="12.95" customHeight="1" x14ac:dyDescent="0.25">
      <c r="A11" s="77" t="s">
        <v>39</v>
      </c>
      <c r="B11" s="48">
        <v>18.399999999999999</v>
      </c>
      <c r="C11" s="48">
        <v>18.5</v>
      </c>
      <c r="D11" s="47"/>
      <c r="E11" s="48">
        <v>18.399999999999999</v>
      </c>
      <c r="F11" s="48">
        <v>18.100000000000001</v>
      </c>
      <c r="G11" s="48">
        <v>18.3</v>
      </c>
      <c r="H11" s="48">
        <v>18.600000000000001</v>
      </c>
      <c r="I11" s="48">
        <v>18.5</v>
      </c>
      <c r="J11" s="48">
        <v>18.8</v>
      </c>
      <c r="K11" s="121"/>
    </row>
    <row r="12" spans="1:11" s="16" customFormat="1" ht="12.95" customHeight="1" x14ac:dyDescent="0.25">
      <c r="A12" s="77" t="s">
        <v>40</v>
      </c>
      <c r="B12" s="48">
        <v>17.5</v>
      </c>
      <c r="C12" s="48">
        <v>17.5</v>
      </c>
      <c r="D12" s="47"/>
      <c r="E12" s="48">
        <v>17.5</v>
      </c>
      <c r="F12" s="48">
        <v>17.3</v>
      </c>
      <c r="G12" s="48">
        <v>17.2</v>
      </c>
      <c r="H12" s="48">
        <v>17.600000000000001</v>
      </c>
      <c r="I12" s="48">
        <v>17.5</v>
      </c>
      <c r="J12" s="48">
        <v>17.7</v>
      </c>
      <c r="K12" s="121"/>
    </row>
    <row r="13" spans="1:11" s="16" customFormat="1" ht="5.0999999999999996" customHeight="1" x14ac:dyDescent="0.25">
      <c r="A13" s="78"/>
      <c r="B13" s="48"/>
      <c r="C13" s="48"/>
      <c r="D13" s="47"/>
      <c r="E13" s="48"/>
      <c r="F13" s="48"/>
      <c r="G13" s="48"/>
      <c r="H13" s="48"/>
      <c r="I13" s="48"/>
      <c r="J13" s="48"/>
      <c r="K13" s="121"/>
    </row>
    <row r="14" spans="1:11" s="16" customFormat="1" ht="12.95" customHeight="1" x14ac:dyDescent="0.25">
      <c r="A14" s="63" t="s">
        <v>5</v>
      </c>
      <c r="B14" s="48"/>
      <c r="C14" s="48"/>
      <c r="D14" s="47"/>
      <c r="E14" s="48"/>
      <c r="F14" s="48"/>
      <c r="G14" s="48"/>
      <c r="H14" s="48"/>
      <c r="I14" s="48"/>
      <c r="J14" s="48"/>
      <c r="K14" s="121"/>
    </row>
    <row r="15" spans="1:11" s="16" customFormat="1" ht="12.95" customHeight="1" x14ac:dyDescent="0.25">
      <c r="A15" s="77" t="s">
        <v>189</v>
      </c>
      <c r="B15" s="48">
        <v>18.5</v>
      </c>
      <c r="C15" s="48">
        <v>18.5</v>
      </c>
      <c r="D15" s="47"/>
      <c r="E15" s="48">
        <v>18.399999999999999</v>
      </c>
      <c r="F15" s="48">
        <v>18.2</v>
      </c>
      <c r="G15" s="48">
        <v>18.3</v>
      </c>
      <c r="H15" s="48">
        <v>18.600000000000001</v>
      </c>
      <c r="I15" s="48">
        <v>18.5</v>
      </c>
      <c r="J15" s="48">
        <v>19</v>
      </c>
      <c r="K15" s="121"/>
    </row>
    <row r="16" spans="1:11" s="16" customFormat="1" ht="12.95" customHeight="1" x14ac:dyDescent="0.25">
      <c r="A16" s="77" t="s">
        <v>41</v>
      </c>
      <c r="B16" s="48">
        <v>18.5</v>
      </c>
      <c r="C16" s="48">
        <v>18.5</v>
      </c>
      <c r="D16" s="47"/>
      <c r="E16" s="48">
        <v>18.600000000000001</v>
      </c>
      <c r="F16" s="48">
        <v>18.100000000000001</v>
      </c>
      <c r="G16" s="48">
        <v>18.5</v>
      </c>
      <c r="H16" s="48">
        <v>18.7</v>
      </c>
      <c r="I16" s="48">
        <v>18.399999999999999</v>
      </c>
      <c r="J16" s="48">
        <v>18.5</v>
      </c>
      <c r="K16" s="121"/>
    </row>
    <row r="17" spans="1:11" s="16" customFormat="1" ht="12.95" customHeight="1" x14ac:dyDescent="0.25">
      <c r="A17" s="77" t="s">
        <v>42</v>
      </c>
      <c r="B17" s="48">
        <v>16.899999999999999</v>
      </c>
      <c r="C17" s="48">
        <v>16.899999999999999</v>
      </c>
      <c r="D17" s="47"/>
      <c r="E17" s="48">
        <v>16.8</v>
      </c>
      <c r="F17" s="48">
        <v>16.7</v>
      </c>
      <c r="G17" s="48">
        <v>16.8</v>
      </c>
      <c r="H17" s="48">
        <v>17.100000000000001</v>
      </c>
      <c r="I17" s="48">
        <v>17.2</v>
      </c>
      <c r="J17" s="48">
        <v>16.899999999999999</v>
      </c>
      <c r="K17" s="121"/>
    </row>
    <row r="18" spans="1:11" s="16" customFormat="1" ht="5.0999999999999996" customHeight="1" x14ac:dyDescent="0.25">
      <c r="A18" s="78"/>
      <c r="B18" s="48"/>
      <c r="C18" s="48"/>
      <c r="D18" s="47"/>
      <c r="E18" s="48"/>
      <c r="F18" s="48"/>
      <c r="G18" s="48"/>
      <c r="H18" s="48"/>
      <c r="I18" s="48"/>
      <c r="J18" s="48"/>
      <c r="K18" s="121"/>
    </row>
    <row r="19" spans="1:11" s="16" customFormat="1" ht="12.95" customHeight="1" x14ac:dyDescent="0.25">
      <c r="A19" s="73" t="s">
        <v>161</v>
      </c>
      <c r="B19" s="49"/>
      <c r="C19" s="49"/>
      <c r="D19" s="47"/>
      <c r="E19" s="49"/>
      <c r="F19" s="49"/>
      <c r="G19" s="49"/>
      <c r="H19" s="49"/>
      <c r="I19" s="49"/>
      <c r="J19" s="49"/>
      <c r="K19" s="121"/>
    </row>
    <row r="20" spans="1:11" s="16" customFormat="1" ht="12.95" customHeight="1" x14ac:dyDescent="0.25">
      <c r="A20" s="77" t="s">
        <v>43</v>
      </c>
      <c r="B20" s="48">
        <v>16.8</v>
      </c>
      <c r="C20" s="48">
        <v>16.8</v>
      </c>
      <c r="D20" s="47"/>
      <c r="E20" s="48">
        <v>16.8</v>
      </c>
      <c r="F20" s="48">
        <v>16.5</v>
      </c>
      <c r="G20" s="48">
        <v>17.100000000000001</v>
      </c>
      <c r="H20" s="48">
        <v>16.7</v>
      </c>
      <c r="I20" s="48">
        <v>17.399999999999999</v>
      </c>
      <c r="J20" s="48">
        <v>16.600000000000001</v>
      </c>
      <c r="K20" s="121"/>
    </row>
    <row r="21" spans="1:11" s="16" customFormat="1" ht="12.95" customHeight="1" x14ac:dyDescent="0.25">
      <c r="A21" s="77" t="s">
        <v>93</v>
      </c>
      <c r="B21" s="48">
        <v>18.600000000000001</v>
      </c>
      <c r="C21" s="48">
        <v>18.5</v>
      </c>
      <c r="D21" s="47"/>
      <c r="E21" s="48">
        <v>18.7</v>
      </c>
      <c r="F21" s="48">
        <v>18.2</v>
      </c>
      <c r="G21" s="48">
        <v>18.100000000000001</v>
      </c>
      <c r="H21" s="48">
        <v>19</v>
      </c>
      <c r="I21" s="48">
        <v>18.7</v>
      </c>
      <c r="J21" s="48">
        <v>18.8</v>
      </c>
      <c r="K21" s="121"/>
    </row>
    <row r="22" spans="1:11" s="16" customFormat="1" ht="12.95" customHeight="1" x14ac:dyDescent="0.25">
      <c r="A22" s="77" t="s">
        <v>94</v>
      </c>
      <c r="B22" s="48">
        <v>18</v>
      </c>
      <c r="C22" s="48">
        <v>18</v>
      </c>
      <c r="D22" s="47"/>
      <c r="E22" s="48">
        <v>18.100000000000001</v>
      </c>
      <c r="F22" s="48">
        <v>18</v>
      </c>
      <c r="G22" s="48">
        <v>18.2</v>
      </c>
      <c r="H22" s="48">
        <v>18.100000000000001</v>
      </c>
      <c r="I22" s="48">
        <v>17.600000000000001</v>
      </c>
      <c r="J22" s="48">
        <v>18.2</v>
      </c>
      <c r="K22" s="121"/>
    </row>
    <row r="23" spans="1:11" s="16" customFormat="1" ht="12.95" customHeight="1" x14ac:dyDescent="0.25">
      <c r="A23" s="77" t="s">
        <v>44</v>
      </c>
      <c r="B23" s="48">
        <v>19</v>
      </c>
      <c r="C23" s="48">
        <v>19</v>
      </c>
      <c r="D23" s="47"/>
      <c r="E23" s="48">
        <v>19.2</v>
      </c>
      <c r="F23" s="48">
        <v>18.3</v>
      </c>
      <c r="G23" s="48">
        <v>19</v>
      </c>
      <c r="H23" s="48">
        <v>19.2</v>
      </c>
      <c r="I23" s="48">
        <v>18.3</v>
      </c>
      <c r="J23" s="48">
        <v>20.100000000000001</v>
      </c>
      <c r="K23" s="121"/>
    </row>
    <row r="24" spans="1:11" s="16" customFormat="1" ht="12.95" customHeight="1" x14ac:dyDescent="0.25">
      <c r="A24" s="77" t="s">
        <v>45</v>
      </c>
      <c r="B24" s="48">
        <v>17.600000000000001</v>
      </c>
      <c r="C24" s="48">
        <v>17.600000000000001</v>
      </c>
      <c r="D24" s="47"/>
      <c r="E24" s="48">
        <v>17.399999999999999</v>
      </c>
      <c r="F24" s="48">
        <v>17.399999999999999</v>
      </c>
      <c r="G24" s="48">
        <v>17.600000000000001</v>
      </c>
      <c r="H24" s="48">
        <v>18</v>
      </c>
      <c r="I24" s="48">
        <v>18</v>
      </c>
      <c r="J24" s="48">
        <v>17.2</v>
      </c>
      <c r="K24" s="121"/>
    </row>
    <row r="25" spans="1:11" s="16" customFormat="1" ht="12.95" customHeight="1" x14ac:dyDescent="0.25">
      <c r="A25" s="77" t="s">
        <v>46</v>
      </c>
      <c r="B25" s="48">
        <v>18.2</v>
      </c>
      <c r="C25" s="48">
        <v>18.100000000000001</v>
      </c>
      <c r="D25" s="47"/>
      <c r="E25" s="48">
        <v>18.3</v>
      </c>
      <c r="F25" s="48">
        <v>17.600000000000001</v>
      </c>
      <c r="G25" s="48">
        <v>17.7</v>
      </c>
      <c r="H25" s="48">
        <v>18.7</v>
      </c>
      <c r="I25" s="48">
        <v>18.899999999999999</v>
      </c>
      <c r="J25" s="48">
        <v>17.899999999999999</v>
      </c>
      <c r="K25" s="121"/>
    </row>
    <row r="26" spans="1:11" s="16" customFormat="1" ht="12.95" customHeight="1" x14ac:dyDescent="0.25">
      <c r="A26" s="77" t="s">
        <v>202</v>
      </c>
      <c r="B26" s="48">
        <v>18.5</v>
      </c>
      <c r="C26" s="48">
        <v>18.5</v>
      </c>
      <c r="D26" s="47"/>
      <c r="E26" s="48">
        <v>18.399999999999999</v>
      </c>
      <c r="F26" s="48">
        <v>18</v>
      </c>
      <c r="G26" s="48">
        <v>18.5</v>
      </c>
      <c r="H26" s="48">
        <v>19.100000000000001</v>
      </c>
      <c r="I26" s="48">
        <v>18.399999999999999</v>
      </c>
      <c r="J26" s="48">
        <v>18.5</v>
      </c>
      <c r="K26" s="121"/>
    </row>
    <row r="27" spans="1:11" s="16" customFormat="1" ht="12.95" customHeight="1" x14ac:dyDescent="0.25">
      <c r="A27" s="77" t="s">
        <v>47</v>
      </c>
      <c r="B27" s="48">
        <v>18.3</v>
      </c>
      <c r="C27" s="48">
        <v>18.3</v>
      </c>
      <c r="D27" s="47"/>
      <c r="E27" s="48">
        <v>18.399999999999999</v>
      </c>
      <c r="F27" s="48">
        <v>18.600000000000001</v>
      </c>
      <c r="G27" s="48">
        <v>18</v>
      </c>
      <c r="H27" s="48">
        <v>18.2</v>
      </c>
      <c r="I27" s="48">
        <v>18.399999999999999</v>
      </c>
      <c r="J27" s="48">
        <v>18</v>
      </c>
      <c r="K27" s="121"/>
    </row>
    <row r="28" spans="1:11" s="16" customFormat="1" ht="12.95" customHeight="1" x14ac:dyDescent="0.25">
      <c r="A28" s="77" t="s">
        <v>48</v>
      </c>
      <c r="B28" s="48">
        <v>18.2</v>
      </c>
      <c r="C28" s="48">
        <v>18.100000000000001</v>
      </c>
      <c r="D28" s="47"/>
      <c r="E28" s="48">
        <v>19</v>
      </c>
      <c r="F28" s="48">
        <v>17.600000000000001</v>
      </c>
      <c r="G28" s="48">
        <v>18.100000000000001</v>
      </c>
      <c r="H28" s="48">
        <v>18.3</v>
      </c>
      <c r="I28" s="48">
        <v>18.2</v>
      </c>
      <c r="J28" s="48">
        <v>18.2</v>
      </c>
      <c r="K28" s="121"/>
    </row>
    <row r="29" spans="1:11" s="16" customFormat="1" ht="12.95" customHeight="1" x14ac:dyDescent="0.25">
      <c r="A29" s="77" t="s">
        <v>96</v>
      </c>
      <c r="B29" s="48">
        <v>17.600000000000001</v>
      </c>
      <c r="C29" s="48">
        <v>17.600000000000001</v>
      </c>
      <c r="D29" s="47"/>
      <c r="E29" s="48">
        <v>17.7</v>
      </c>
      <c r="F29" s="48">
        <v>17.100000000000001</v>
      </c>
      <c r="G29" s="48">
        <v>17.8</v>
      </c>
      <c r="H29" s="48">
        <v>17.5</v>
      </c>
      <c r="I29" s="48">
        <v>18</v>
      </c>
      <c r="J29" s="48">
        <v>17.8</v>
      </c>
      <c r="K29" s="121"/>
    </row>
    <row r="30" spans="1:11" s="16" customFormat="1" ht="12.95" customHeight="1" x14ac:dyDescent="0.25">
      <c r="A30" s="77" t="s">
        <v>49</v>
      </c>
      <c r="B30" s="48">
        <v>18</v>
      </c>
      <c r="C30" s="48">
        <v>18.100000000000001</v>
      </c>
      <c r="D30" s="47"/>
      <c r="E30" s="48">
        <v>17.8</v>
      </c>
      <c r="F30" s="48">
        <v>17.3</v>
      </c>
      <c r="G30" s="48">
        <v>18</v>
      </c>
      <c r="H30" s="48">
        <v>18.3</v>
      </c>
      <c r="I30" s="48">
        <v>17.899999999999999</v>
      </c>
      <c r="J30" s="48">
        <v>18.7</v>
      </c>
      <c r="K30" s="121"/>
    </row>
    <row r="31" spans="1:11" s="16" customFormat="1" ht="12.95" customHeight="1" x14ac:dyDescent="0.25">
      <c r="A31" s="77" t="s">
        <v>97</v>
      </c>
      <c r="B31" s="48">
        <v>17.899999999999999</v>
      </c>
      <c r="C31" s="48">
        <v>17.8</v>
      </c>
      <c r="D31" s="47"/>
      <c r="E31" s="48">
        <v>18.399999999999999</v>
      </c>
      <c r="F31" s="48">
        <v>17.8</v>
      </c>
      <c r="G31" s="48">
        <v>17.3</v>
      </c>
      <c r="H31" s="48">
        <v>18.2</v>
      </c>
      <c r="I31" s="48">
        <v>17.8</v>
      </c>
      <c r="J31" s="48">
        <v>17.899999999999999</v>
      </c>
      <c r="K31" s="121"/>
    </row>
    <row r="32" spans="1:11" s="16" customFormat="1" ht="12.95" customHeight="1" x14ac:dyDescent="0.25">
      <c r="A32" s="77" t="s">
        <v>50</v>
      </c>
      <c r="B32" s="48">
        <v>18.399999999999999</v>
      </c>
      <c r="C32" s="48">
        <v>18.399999999999999</v>
      </c>
      <c r="D32" s="47"/>
      <c r="E32" s="48">
        <v>18.5</v>
      </c>
      <c r="F32" s="48">
        <v>18.399999999999999</v>
      </c>
      <c r="G32" s="48">
        <v>18.399999999999999</v>
      </c>
      <c r="H32" s="48">
        <v>18.100000000000001</v>
      </c>
      <c r="I32" s="48">
        <v>18.5</v>
      </c>
      <c r="J32" s="48">
        <v>18.399999999999999</v>
      </c>
      <c r="K32" s="121"/>
    </row>
    <row r="33" spans="1:15" s="16" customFormat="1" ht="12.95" customHeight="1" x14ac:dyDescent="0.25">
      <c r="A33" s="77" t="s">
        <v>51</v>
      </c>
      <c r="B33" s="48">
        <v>18.8</v>
      </c>
      <c r="C33" s="48">
        <v>18.7</v>
      </c>
      <c r="D33" s="47"/>
      <c r="E33" s="48">
        <v>19.100000000000001</v>
      </c>
      <c r="F33" s="48">
        <v>18.2</v>
      </c>
      <c r="G33" s="48">
        <v>18.399999999999999</v>
      </c>
      <c r="H33" s="48">
        <v>19.399999999999999</v>
      </c>
      <c r="I33" s="48">
        <v>18.7</v>
      </c>
      <c r="J33" s="48">
        <v>19.100000000000001</v>
      </c>
      <c r="K33" s="121"/>
    </row>
    <row r="34" spans="1:15" s="16" customFormat="1" ht="12.95" customHeight="1" x14ac:dyDescent="0.25">
      <c r="A34" s="77" t="s">
        <v>90</v>
      </c>
      <c r="B34" s="48">
        <v>18.600000000000001</v>
      </c>
      <c r="C34" s="48">
        <v>18.600000000000001</v>
      </c>
      <c r="D34" s="47"/>
      <c r="E34" s="48">
        <v>18.3</v>
      </c>
      <c r="F34" s="48">
        <v>18.3</v>
      </c>
      <c r="G34" s="48">
        <v>18.399999999999999</v>
      </c>
      <c r="H34" s="48">
        <v>18.7</v>
      </c>
      <c r="I34" s="48">
        <v>18.600000000000001</v>
      </c>
      <c r="J34" s="48">
        <v>19.600000000000001</v>
      </c>
      <c r="K34" s="121"/>
    </row>
    <row r="35" spans="1:15" s="16" customFormat="1" ht="12.95" customHeight="1" x14ac:dyDescent="0.25">
      <c r="A35" s="77" t="s">
        <v>190</v>
      </c>
      <c r="B35" s="48">
        <v>18</v>
      </c>
      <c r="C35" s="48">
        <v>18</v>
      </c>
      <c r="D35" s="47"/>
      <c r="E35" s="48">
        <v>17.899999999999999</v>
      </c>
      <c r="F35" s="48">
        <v>17.600000000000001</v>
      </c>
      <c r="G35" s="48">
        <v>18.100000000000001</v>
      </c>
      <c r="H35" s="48">
        <v>18</v>
      </c>
      <c r="I35" s="48">
        <v>18.5</v>
      </c>
      <c r="J35" s="48">
        <v>18.399999999999999</v>
      </c>
      <c r="K35" s="121"/>
    </row>
    <row r="36" spans="1:15" s="16" customFormat="1" ht="12.95" customHeight="1" x14ac:dyDescent="0.25">
      <c r="A36" s="141" t="s">
        <v>52</v>
      </c>
      <c r="B36" s="48">
        <v>16.7</v>
      </c>
      <c r="C36" s="48">
        <v>16.7</v>
      </c>
      <c r="D36" s="47"/>
      <c r="E36" s="48">
        <v>16.5</v>
      </c>
      <c r="F36" s="48">
        <v>16.3</v>
      </c>
      <c r="G36" s="48">
        <v>16.399999999999999</v>
      </c>
      <c r="H36" s="48">
        <v>17.399999999999999</v>
      </c>
      <c r="I36" s="48">
        <v>16.7</v>
      </c>
      <c r="J36" s="48">
        <v>16.600000000000001</v>
      </c>
      <c r="K36" s="121"/>
    </row>
    <row r="37" spans="1:15" s="16" customFormat="1" ht="12.95" customHeight="1" x14ac:dyDescent="0.25">
      <c r="A37" s="141" t="s">
        <v>53</v>
      </c>
      <c r="B37" s="48">
        <v>17.100000000000001</v>
      </c>
      <c r="C37" s="48">
        <v>17</v>
      </c>
      <c r="D37" s="47"/>
      <c r="E37" s="48">
        <v>17.5</v>
      </c>
      <c r="F37" s="48">
        <v>16.8</v>
      </c>
      <c r="G37" s="48">
        <v>17.100000000000001</v>
      </c>
      <c r="H37" s="48">
        <v>17.100000000000001</v>
      </c>
      <c r="I37" s="48">
        <v>17.3</v>
      </c>
      <c r="J37" s="48">
        <v>16.7</v>
      </c>
      <c r="K37" s="48"/>
      <c r="L37" s="48"/>
      <c r="M37" s="48"/>
      <c r="N37" s="48"/>
      <c r="O37" s="48"/>
    </row>
    <row r="38" spans="1:15" s="16" customFormat="1" ht="12.95" customHeight="1" x14ac:dyDescent="0.25">
      <c r="A38" s="77" t="s">
        <v>54</v>
      </c>
      <c r="B38" s="48">
        <v>18.399999999999999</v>
      </c>
      <c r="C38" s="48">
        <v>18.3</v>
      </c>
      <c r="D38" s="47"/>
      <c r="E38" s="48">
        <v>19.100000000000001</v>
      </c>
      <c r="F38" s="48">
        <v>18.5</v>
      </c>
      <c r="G38" s="48">
        <v>18.3</v>
      </c>
      <c r="H38" s="48">
        <v>18.600000000000001</v>
      </c>
      <c r="I38" s="48">
        <v>17.899999999999999</v>
      </c>
      <c r="J38" s="48">
        <v>18.100000000000001</v>
      </c>
      <c r="K38" s="48"/>
      <c r="L38" s="48"/>
      <c r="M38" s="48"/>
      <c r="N38" s="48"/>
      <c r="O38" s="48"/>
    </row>
    <row r="39" spans="1:15" s="16" customFormat="1" ht="12.95" customHeight="1" x14ac:dyDescent="0.25">
      <c r="A39" s="77" t="s">
        <v>55</v>
      </c>
      <c r="B39" s="48">
        <v>17.8</v>
      </c>
      <c r="C39" s="48">
        <v>17.8</v>
      </c>
      <c r="D39" s="47"/>
      <c r="E39" s="48">
        <v>18.2</v>
      </c>
      <c r="F39" s="48">
        <v>17.8</v>
      </c>
      <c r="G39" s="48">
        <v>17.2</v>
      </c>
      <c r="H39" s="48">
        <v>18.100000000000001</v>
      </c>
      <c r="I39" s="48">
        <v>17.899999999999999</v>
      </c>
      <c r="J39" s="48">
        <v>18</v>
      </c>
      <c r="K39" s="48"/>
      <c r="L39" s="48"/>
      <c r="M39" s="48"/>
      <c r="N39" s="48"/>
      <c r="O39" s="48"/>
    </row>
    <row r="40" spans="1:15" s="16" customFormat="1" ht="12.95" customHeight="1" x14ac:dyDescent="0.25">
      <c r="A40" s="77" t="s">
        <v>56</v>
      </c>
      <c r="B40" s="48">
        <v>18.5</v>
      </c>
      <c r="C40" s="48">
        <v>18.399999999999999</v>
      </c>
      <c r="D40" s="47"/>
      <c r="E40" s="48">
        <v>18.600000000000001</v>
      </c>
      <c r="F40" s="48">
        <v>18</v>
      </c>
      <c r="G40" s="48">
        <v>18.399999999999999</v>
      </c>
      <c r="H40" s="48">
        <v>18.7</v>
      </c>
      <c r="I40" s="48">
        <v>18.100000000000001</v>
      </c>
      <c r="J40" s="48">
        <v>18.7</v>
      </c>
      <c r="K40" s="121"/>
    </row>
    <row r="41" spans="1:15" s="16" customFormat="1" ht="12.95" customHeight="1" x14ac:dyDescent="0.25">
      <c r="A41" s="77" t="s">
        <v>57</v>
      </c>
      <c r="B41" s="48">
        <v>18.899999999999999</v>
      </c>
      <c r="C41" s="48">
        <v>18.899999999999999</v>
      </c>
      <c r="D41" s="47"/>
      <c r="E41" s="48">
        <v>19.3</v>
      </c>
      <c r="F41" s="48">
        <v>17.899999999999999</v>
      </c>
      <c r="G41" s="48">
        <v>19.600000000000001</v>
      </c>
      <c r="H41" s="48">
        <v>18.8</v>
      </c>
      <c r="I41" s="48">
        <v>19.2</v>
      </c>
      <c r="J41" s="48">
        <v>19</v>
      </c>
      <c r="K41" s="121"/>
    </row>
    <row r="42" spans="1:15" s="16" customFormat="1" ht="12.95" customHeight="1" x14ac:dyDescent="0.25">
      <c r="A42" s="77" t="s">
        <v>98</v>
      </c>
      <c r="B42" s="48">
        <v>16.7</v>
      </c>
      <c r="C42" s="48">
        <v>16.7</v>
      </c>
      <c r="D42" s="47"/>
      <c r="E42" s="48">
        <v>16.600000000000001</v>
      </c>
      <c r="F42" s="48">
        <v>16.5</v>
      </c>
      <c r="G42" s="48">
        <v>16.5</v>
      </c>
      <c r="H42" s="48">
        <v>16.7</v>
      </c>
      <c r="I42" s="48">
        <v>17.399999999999999</v>
      </c>
      <c r="J42" s="48">
        <v>16.5</v>
      </c>
      <c r="K42" s="121"/>
    </row>
    <row r="43" spans="1:15" s="16" customFormat="1" ht="12.95" customHeight="1" x14ac:dyDescent="0.25">
      <c r="A43" s="77" t="s">
        <v>58</v>
      </c>
      <c r="B43" s="48">
        <v>18.7</v>
      </c>
      <c r="C43" s="48">
        <v>18.600000000000001</v>
      </c>
      <c r="D43" s="47"/>
      <c r="E43" s="48">
        <v>19.2</v>
      </c>
      <c r="F43" s="48">
        <v>18.7</v>
      </c>
      <c r="G43" s="48">
        <v>18.5</v>
      </c>
      <c r="H43" s="48">
        <v>18.600000000000001</v>
      </c>
      <c r="I43" s="48">
        <v>19.899999999999999</v>
      </c>
      <c r="J43" s="48">
        <v>17.899999999999999</v>
      </c>
      <c r="K43" s="121"/>
    </row>
    <row r="44" spans="1:15" s="16" customFormat="1" ht="12.95" customHeight="1" x14ac:dyDescent="0.25">
      <c r="A44" s="77" t="s">
        <v>59</v>
      </c>
      <c r="B44" s="48">
        <v>18</v>
      </c>
      <c r="C44" s="48">
        <v>18.2</v>
      </c>
      <c r="D44" s="47"/>
      <c r="E44" s="48">
        <v>17.399999999999999</v>
      </c>
      <c r="F44" s="48">
        <v>18</v>
      </c>
      <c r="G44" s="48">
        <v>17.7</v>
      </c>
      <c r="H44" s="48">
        <v>18.100000000000001</v>
      </c>
      <c r="I44" s="48">
        <v>18.399999999999999</v>
      </c>
      <c r="J44" s="48">
        <v>18.600000000000001</v>
      </c>
      <c r="K44" s="121"/>
    </row>
    <row r="45" spans="1:15" s="16" customFormat="1" ht="12.95" customHeight="1" x14ac:dyDescent="0.25">
      <c r="A45" s="77" t="s">
        <v>60</v>
      </c>
      <c r="B45" s="48">
        <v>17</v>
      </c>
      <c r="C45" s="48">
        <v>17.100000000000001</v>
      </c>
      <c r="D45" s="47"/>
      <c r="E45" s="48">
        <v>16.8</v>
      </c>
      <c r="F45" s="48">
        <v>17.399999999999999</v>
      </c>
      <c r="G45" s="48">
        <v>16.7</v>
      </c>
      <c r="H45" s="48">
        <v>17.2</v>
      </c>
      <c r="I45" s="48">
        <v>16.7</v>
      </c>
      <c r="J45" s="48">
        <v>17</v>
      </c>
      <c r="K45" s="121"/>
    </row>
    <row r="46" spans="1:15" s="16" customFormat="1" ht="7.5" customHeight="1" x14ac:dyDescent="0.25">
      <c r="A46" s="77"/>
      <c r="B46" s="44"/>
      <c r="C46" s="44"/>
      <c r="D46" s="47"/>
      <c r="E46" s="44"/>
      <c r="F46" s="44"/>
      <c r="G46" s="44"/>
      <c r="H46" s="44"/>
      <c r="I46" s="44"/>
      <c r="J46" s="44"/>
      <c r="K46" s="126"/>
    </row>
    <row r="47" spans="1:15" s="16" customFormat="1" ht="12.95" customHeight="1" x14ac:dyDescent="0.25">
      <c r="A47" s="78" t="s">
        <v>273</v>
      </c>
      <c r="B47" s="48">
        <v>18.3</v>
      </c>
      <c r="C47" s="48">
        <v>18.3</v>
      </c>
      <c r="D47" s="47"/>
      <c r="E47" s="48">
        <v>18.100000000000001</v>
      </c>
      <c r="F47" s="48">
        <v>18</v>
      </c>
      <c r="G47" s="48">
        <v>18.2</v>
      </c>
      <c r="H47" s="48">
        <v>18.399999999999999</v>
      </c>
      <c r="I47" s="48">
        <v>18.600000000000001</v>
      </c>
      <c r="J47" s="48">
        <v>18.600000000000001</v>
      </c>
      <c r="K47" s="121"/>
    </row>
    <row r="48" spans="1:15" s="16" customFormat="1" ht="12.95" customHeight="1" x14ac:dyDescent="0.25">
      <c r="A48" s="78" t="s">
        <v>227</v>
      </c>
      <c r="B48" s="48">
        <v>18.3</v>
      </c>
      <c r="C48" s="48">
        <v>18.399999999999999</v>
      </c>
      <c r="D48" s="47"/>
      <c r="E48" s="48">
        <v>18.2</v>
      </c>
      <c r="F48" s="48">
        <v>18</v>
      </c>
      <c r="G48" s="48">
        <v>18.3</v>
      </c>
      <c r="H48" s="48">
        <v>18.399999999999999</v>
      </c>
      <c r="I48" s="48">
        <v>18.399999999999999</v>
      </c>
      <c r="J48" s="48">
        <v>18.8</v>
      </c>
      <c r="K48" s="121"/>
    </row>
    <row r="49" spans="1:11" s="16" customFormat="1" ht="12.95" customHeight="1" x14ac:dyDescent="0.25">
      <c r="A49" s="78" t="s">
        <v>196</v>
      </c>
      <c r="B49" s="48" t="s">
        <v>204</v>
      </c>
      <c r="C49" s="48" t="s">
        <v>204</v>
      </c>
      <c r="D49" s="47"/>
      <c r="E49" s="48" t="s">
        <v>203</v>
      </c>
      <c r="F49" s="48" t="s">
        <v>208</v>
      </c>
      <c r="G49" s="48" t="s">
        <v>209</v>
      </c>
      <c r="H49" s="48" t="s">
        <v>200</v>
      </c>
      <c r="I49" s="48" t="s">
        <v>204</v>
      </c>
      <c r="J49" s="48" t="s">
        <v>200</v>
      </c>
      <c r="K49" s="121"/>
    </row>
    <row r="50" spans="1:11" ht="5.0999999999999996" customHeight="1" x14ac:dyDescent="0.25">
      <c r="A50" s="64"/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ht="5.0999999999999996" customHeight="1" x14ac:dyDescent="0.25"/>
    <row r="52" spans="1:11" ht="13.5" hidden="1" customHeight="1" x14ac:dyDescent="0.25">
      <c r="A52" s="334" t="s">
        <v>179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</row>
    <row r="53" spans="1:11" s="16" customFormat="1" ht="13.5" customHeight="1" x14ac:dyDescent="0.25">
      <c r="A53" s="357" t="s">
        <v>219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</row>
    <row r="54" spans="1:11" s="16" customFormat="1" ht="13.5" customHeight="1" x14ac:dyDescent="0.25">
      <c r="A54" s="357" t="s">
        <v>220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</row>
    <row r="55" spans="1:11" s="335" customFormat="1" ht="13.5" customHeight="1" x14ac:dyDescent="0.25">
      <c r="A55" s="334" t="s">
        <v>21</v>
      </c>
    </row>
  </sheetData>
  <mergeCells count="12">
    <mergeCell ref="A52:K52"/>
    <mergeCell ref="A53:K53"/>
    <mergeCell ref="A54:K54"/>
    <mergeCell ref="A55:XFD55"/>
    <mergeCell ref="A1:K1"/>
    <mergeCell ref="A2:K2"/>
    <mergeCell ref="A3:K3"/>
    <mergeCell ref="A5:A6"/>
    <mergeCell ref="B5:B6"/>
    <mergeCell ref="C5:C6"/>
    <mergeCell ref="E5:J5"/>
    <mergeCell ref="K5:K6"/>
  </mergeCells>
  <printOptions horizontalCentered="1"/>
  <pageMargins left="0.19685039370078741" right="0.19685039370078741" top="0.59055118110236227" bottom="0.59055118110236227" header="0" footer="0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Z46"/>
  <sheetViews>
    <sheetView showGridLines="0" zoomScaleNormal="100" zoomScaleSheetLayoutView="100" workbookViewId="0">
      <selection activeCell="A2" sqref="A2:AM2"/>
    </sheetView>
  </sheetViews>
  <sheetFormatPr baseColWidth="10" defaultColWidth="0" defaultRowHeight="12.75" customHeight="1" zeroHeight="1" x14ac:dyDescent="0.25"/>
  <cols>
    <col min="1" max="1" width="21.7109375" style="2" customWidth="1"/>
    <col min="2" max="2" width="8.5703125" style="2" customWidth="1"/>
    <col min="3" max="3" width="1.7109375" style="2" customWidth="1"/>
    <col min="4" max="4" width="8.5703125" style="2" customWidth="1"/>
    <col min="5" max="5" width="8.5703125" style="2" hidden="1" customWidth="1"/>
    <col min="6" max="7" width="7.85546875" style="2" hidden="1" customWidth="1"/>
    <col min="8" max="8" width="9" style="2" hidden="1" customWidth="1"/>
    <col min="9" max="9" width="1.7109375" style="2" hidden="1" customWidth="1"/>
    <col min="10" max="10" width="8.7109375" style="2" hidden="1" customWidth="1"/>
    <col min="11" max="11" width="1.7109375" style="2" hidden="1" customWidth="1"/>
    <col min="12" max="12" width="7.85546875" style="137" hidden="1" customWidth="1"/>
    <col min="13" max="13" width="1.7109375" style="2" customWidth="1"/>
    <col min="14" max="14" width="8.5703125" style="2" customWidth="1"/>
    <col min="15" max="15" width="8.5703125" style="2" hidden="1" customWidth="1"/>
    <col min="16" max="16" width="5.85546875" style="2" hidden="1" customWidth="1"/>
    <col min="17" max="17" width="6.7109375" style="2" hidden="1" customWidth="1"/>
    <col min="18" max="18" width="9" style="2" hidden="1" customWidth="1"/>
    <col min="19" max="19" width="1.7109375" style="2" hidden="1" customWidth="1"/>
    <col min="20" max="20" width="8.7109375" style="2" hidden="1" customWidth="1"/>
    <col min="21" max="21" width="1.7109375" style="2" hidden="1" customWidth="1"/>
    <col min="22" max="22" width="7.85546875" style="137" hidden="1" customWidth="1"/>
    <col min="23" max="23" width="1.7109375" style="2" hidden="1" customWidth="1"/>
    <col min="24" max="25" width="9.42578125" style="2" hidden="1" customWidth="1"/>
    <col min="26" max="26" width="1.7109375" style="2" customWidth="1"/>
    <col min="27" max="27" width="8.5703125" style="2" customWidth="1"/>
    <col min="28" max="28" width="8.5703125" style="2" hidden="1" customWidth="1"/>
    <col min="29" max="29" width="5.85546875" style="2" bestFit="1" customWidth="1"/>
    <col min="30" max="30" width="6.7109375" style="2" bestFit="1" customWidth="1"/>
    <col min="31" max="31" width="9" style="2" customWidth="1"/>
    <col min="32" max="32" width="1.7109375" style="2" customWidth="1"/>
    <col min="33" max="33" width="8.7109375" style="2" customWidth="1"/>
    <col min="34" max="34" width="1.7109375" style="2" customWidth="1"/>
    <col min="35" max="35" width="7.85546875" style="137" customWidth="1"/>
    <col min="36" max="36" width="1.7109375" style="2" customWidth="1"/>
    <col min="37" max="38" width="9.42578125" style="2" customWidth="1"/>
    <col min="39" max="39" width="1.85546875" style="2" customWidth="1"/>
    <col min="40" max="83" width="3.28515625" style="2" hidden="1" customWidth="1"/>
    <col min="84" max="97" width="0" style="2" hidden="1" customWidth="1"/>
    <col min="98" max="115" width="3.28515625" style="2" hidden="1" customWidth="1"/>
    <col min="116" max="130" width="0" style="2" hidden="1" customWidth="1"/>
    <col min="131" max="16384" width="3.28515625" style="2" hidden="1"/>
  </cols>
  <sheetData>
    <row r="1" spans="1:39" s="193" customFormat="1" ht="13.5" x14ac:dyDescent="0.25">
      <c r="A1" s="336" t="s">
        <v>232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</row>
    <row r="2" spans="1:39" s="193" customFormat="1" ht="13.5" x14ac:dyDescent="0.25">
      <c r="A2" s="354" t="s">
        <v>296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</row>
    <row r="3" spans="1:39" s="106" customFormat="1" ht="12.75" customHeight="1" x14ac:dyDescent="0.25">
      <c r="A3" s="394" t="s">
        <v>11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4"/>
      <c r="AJ3" s="394"/>
      <c r="AK3" s="394"/>
      <c r="AL3" s="394"/>
      <c r="AM3" s="394"/>
    </row>
    <row r="4" spans="1:39" ht="3" customHeight="1" x14ac:dyDescent="0.25">
      <c r="A4" s="191"/>
    </row>
    <row r="5" spans="1:39" ht="28.5" customHeight="1" x14ac:dyDescent="0.25">
      <c r="A5" s="340" t="s">
        <v>186</v>
      </c>
      <c r="B5" s="395" t="s">
        <v>4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77" t="s">
        <v>233</v>
      </c>
      <c r="AL5" s="377" t="s">
        <v>234</v>
      </c>
      <c r="AM5" s="55"/>
    </row>
    <row r="6" spans="1:39" ht="33" customHeight="1" x14ac:dyDescent="0.25">
      <c r="A6" s="372"/>
      <c r="B6" s="55">
        <v>2021</v>
      </c>
      <c r="C6" s="352"/>
      <c r="D6" s="389">
        <v>2022</v>
      </c>
      <c r="E6" s="389"/>
      <c r="F6" s="389"/>
      <c r="G6" s="389"/>
      <c r="H6" s="389"/>
      <c r="I6" s="226"/>
      <c r="J6" s="390" t="s">
        <v>256</v>
      </c>
      <c r="K6" s="224"/>
      <c r="L6" s="391" t="s">
        <v>236</v>
      </c>
      <c r="M6" s="352"/>
      <c r="N6" s="389">
        <v>2023</v>
      </c>
      <c r="O6" s="389"/>
      <c r="P6" s="389"/>
      <c r="Q6" s="389"/>
      <c r="R6" s="389"/>
      <c r="S6" s="241"/>
      <c r="T6" s="390" t="s">
        <v>256</v>
      </c>
      <c r="U6" s="239"/>
      <c r="V6" s="391" t="s">
        <v>236</v>
      </c>
      <c r="W6" s="238"/>
      <c r="X6" s="391" t="s">
        <v>233</v>
      </c>
      <c r="Y6" s="391" t="s">
        <v>234</v>
      </c>
      <c r="Z6" s="352"/>
      <c r="AA6" s="389">
        <v>2024</v>
      </c>
      <c r="AB6" s="389"/>
      <c r="AC6" s="389"/>
      <c r="AD6" s="389"/>
      <c r="AE6" s="389"/>
      <c r="AF6" s="194"/>
      <c r="AG6" s="390" t="s">
        <v>256</v>
      </c>
      <c r="AH6" s="195"/>
      <c r="AI6" s="391" t="s">
        <v>236</v>
      </c>
      <c r="AJ6" s="196"/>
      <c r="AK6" s="380"/>
      <c r="AL6" s="380"/>
      <c r="AM6" s="197"/>
    </row>
    <row r="7" spans="1:39" ht="29.25" customHeight="1" x14ac:dyDescent="0.25">
      <c r="A7" s="372"/>
      <c r="B7" s="391" t="s">
        <v>237</v>
      </c>
      <c r="C7" s="382"/>
      <c r="D7" s="391" t="s">
        <v>237</v>
      </c>
      <c r="E7" s="391" t="s">
        <v>251</v>
      </c>
      <c r="F7" s="387" t="s">
        <v>238</v>
      </c>
      <c r="G7" s="387"/>
      <c r="H7" s="386" t="s">
        <v>239</v>
      </c>
      <c r="I7" s="197"/>
      <c r="J7" s="387"/>
      <c r="K7" s="229"/>
      <c r="L7" s="392"/>
      <c r="M7" s="382"/>
      <c r="N7" s="391" t="s">
        <v>237</v>
      </c>
      <c r="O7" s="391" t="s">
        <v>251</v>
      </c>
      <c r="P7" s="387" t="s">
        <v>238</v>
      </c>
      <c r="Q7" s="387"/>
      <c r="R7" s="386" t="s">
        <v>239</v>
      </c>
      <c r="S7" s="197"/>
      <c r="T7" s="387"/>
      <c r="U7" s="243"/>
      <c r="V7" s="392"/>
      <c r="W7" s="238"/>
      <c r="X7" s="393"/>
      <c r="Y7" s="393"/>
      <c r="Z7" s="382"/>
      <c r="AA7" s="391" t="s">
        <v>237</v>
      </c>
      <c r="AB7" s="391" t="s">
        <v>251</v>
      </c>
      <c r="AC7" s="387" t="s">
        <v>238</v>
      </c>
      <c r="AD7" s="387"/>
      <c r="AE7" s="386" t="s">
        <v>239</v>
      </c>
      <c r="AF7" s="197"/>
      <c r="AG7" s="387"/>
      <c r="AH7" s="198"/>
      <c r="AI7" s="392"/>
      <c r="AJ7" s="196"/>
      <c r="AK7" s="380"/>
      <c r="AL7" s="380"/>
      <c r="AM7" s="197"/>
    </row>
    <row r="8" spans="1:39" ht="26.25" customHeight="1" x14ac:dyDescent="0.25">
      <c r="A8" s="341"/>
      <c r="B8" s="392"/>
      <c r="C8" s="353"/>
      <c r="D8" s="392"/>
      <c r="E8" s="392"/>
      <c r="F8" s="225" t="s">
        <v>240</v>
      </c>
      <c r="G8" s="225" t="s">
        <v>33</v>
      </c>
      <c r="H8" s="387"/>
      <c r="I8" s="227"/>
      <c r="J8" s="225" t="s">
        <v>241</v>
      </c>
      <c r="K8" s="225"/>
      <c r="L8" s="225" t="s">
        <v>241</v>
      </c>
      <c r="M8" s="353"/>
      <c r="N8" s="392"/>
      <c r="O8" s="392"/>
      <c r="P8" s="240" t="s">
        <v>240</v>
      </c>
      <c r="Q8" s="240" t="s">
        <v>33</v>
      </c>
      <c r="R8" s="387"/>
      <c r="S8" s="242"/>
      <c r="T8" s="240" t="s">
        <v>276</v>
      </c>
      <c r="U8" s="240"/>
      <c r="V8" s="240" t="s">
        <v>276</v>
      </c>
      <c r="W8" s="237"/>
      <c r="X8" s="392"/>
      <c r="Y8" s="392"/>
      <c r="Z8" s="353"/>
      <c r="AA8" s="392"/>
      <c r="AB8" s="392"/>
      <c r="AC8" s="199" t="s">
        <v>240</v>
      </c>
      <c r="AD8" s="199" t="s">
        <v>33</v>
      </c>
      <c r="AE8" s="387"/>
      <c r="AF8" s="200"/>
      <c r="AG8" s="199" t="s">
        <v>297</v>
      </c>
      <c r="AH8" s="199"/>
      <c r="AI8" s="240" t="s">
        <v>297</v>
      </c>
      <c r="AJ8" s="56"/>
      <c r="AK8" s="379"/>
      <c r="AL8" s="379"/>
      <c r="AM8" s="199"/>
    </row>
    <row r="9" spans="1:39" ht="7.5" customHeight="1" x14ac:dyDescent="0.25">
      <c r="A9" s="201"/>
      <c r="B9" s="202"/>
    </row>
    <row r="10" spans="1:39" s="279" customFormat="1" ht="13.5" customHeight="1" x14ac:dyDescent="0.25">
      <c r="A10" s="256" t="s">
        <v>4</v>
      </c>
      <c r="B10" s="282">
        <v>50.716326258845754</v>
      </c>
      <c r="C10" s="212"/>
      <c r="D10" s="211">
        <v>51.729558870273806</v>
      </c>
      <c r="E10" s="211">
        <v>1.2497988186354523</v>
      </c>
      <c r="F10" s="211">
        <v>49.27879824260669</v>
      </c>
      <c r="G10" s="211">
        <v>54.180319497940921</v>
      </c>
      <c r="H10" s="211">
        <v>2.416024505002389</v>
      </c>
      <c r="I10" s="212"/>
      <c r="J10" s="211">
        <v>1</v>
      </c>
      <c r="K10" s="212"/>
      <c r="L10" s="221"/>
      <c r="M10" s="212"/>
      <c r="N10" s="211">
        <v>54.966227870582131</v>
      </c>
      <c r="O10" s="211">
        <v>1.3056108827839177</v>
      </c>
      <c r="P10" s="211">
        <v>52.406003917488142</v>
      </c>
      <c r="Q10" s="211">
        <v>57.526451823676119</v>
      </c>
      <c r="R10" s="211">
        <v>2.3752964927081699</v>
      </c>
      <c r="S10" s="212"/>
      <c r="T10" s="211">
        <v>3.3</v>
      </c>
      <c r="U10" s="212"/>
      <c r="V10" s="221" t="s">
        <v>268</v>
      </c>
      <c r="W10" s="212"/>
      <c r="X10" s="283">
        <v>5228.2662670000027</v>
      </c>
      <c r="Y10" s="283">
        <v>6205</v>
      </c>
      <c r="Z10" s="212"/>
      <c r="AA10" s="211">
        <v>55.401645309371737</v>
      </c>
      <c r="AB10" s="211">
        <v>1.3834917730077931</v>
      </c>
      <c r="AC10" s="211">
        <v>52.688622315478597</v>
      </c>
      <c r="AD10" s="211">
        <v>58.114668303264885</v>
      </c>
      <c r="AE10" s="211">
        <v>2.4972034048486313</v>
      </c>
      <c r="AF10" s="212"/>
      <c r="AG10" s="211">
        <v>0.39999999999999858</v>
      </c>
      <c r="AH10" s="212"/>
      <c r="AI10" s="221" t="s">
        <v>269</v>
      </c>
      <c r="AJ10" s="212"/>
      <c r="AK10" s="283">
        <v>4831.1715330000116</v>
      </c>
      <c r="AL10" s="283">
        <v>5778</v>
      </c>
    </row>
    <row r="11" spans="1:39" ht="8.25" customHeight="1" x14ac:dyDescent="0.25">
      <c r="A11" s="201"/>
      <c r="B11" s="202"/>
    </row>
    <row r="12" spans="1:39" s="269" customFormat="1" ht="13.5" customHeight="1" x14ac:dyDescent="0.25">
      <c r="A12" s="268" t="s">
        <v>12</v>
      </c>
      <c r="B12" s="169"/>
      <c r="L12" s="270"/>
      <c r="V12" s="270"/>
      <c r="AI12" s="270"/>
    </row>
    <row r="13" spans="1:39" s="269" customFormat="1" ht="13.5" customHeight="1" x14ac:dyDescent="0.25">
      <c r="A13" s="271" t="s">
        <v>184</v>
      </c>
      <c r="B13" s="203">
        <v>50.002160195147994</v>
      </c>
      <c r="D13" s="272">
        <v>52.718242665245242</v>
      </c>
      <c r="E13" s="273">
        <v>9.6938889755357245</v>
      </c>
      <c r="F13" s="273">
        <v>33.70926211895388</v>
      </c>
      <c r="G13" s="273">
        <v>71.727223211536597</v>
      </c>
      <c r="H13" s="273">
        <v>18.388110994311401</v>
      </c>
      <c r="J13" s="273">
        <v>2.7000000000000028</v>
      </c>
      <c r="L13" s="274" t="s">
        <v>269</v>
      </c>
      <c r="N13" s="272">
        <v>36.192475797116067</v>
      </c>
      <c r="O13" s="273">
        <v>8.3392463179817486</v>
      </c>
      <c r="P13" s="273">
        <v>19.83971828293009</v>
      </c>
      <c r="Q13" s="273">
        <v>52.545233311302056</v>
      </c>
      <c r="R13" s="273">
        <v>23.041381210638946</v>
      </c>
      <c r="T13" s="273">
        <v>-16.5</v>
      </c>
      <c r="V13" s="274" t="s">
        <v>269</v>
      </c>
      <c r="X13" s="275">
        <v>91.838539000000011</v>
      </c>
      <c r="Y13" s="275">
        <v>105</v>
      </c>
      <c r="AA13" s="272">
        <v>56.261024118885693</v>
      </c>
      <c r="AB13" s="273">
        <v>11.015024731526839</v>
      </c>
      <c r="AC13" s="273">
        <v>34.660595436925128</v>
      </c>
      <c r="AD13" s="273">
        <v>77.861452800846266</v>
      </c>
      <c r="AE13" s="273">
        <v>19.578429123954248</v>
      </c>
      <c r="AG13" s="273">
        <v>20.099999999999994</v>
      </c>
      <c r="AI13" s="274"/>
      <c r="AK13" s="275">
        <v>101.56820800000001</v>
      </c>
      <c r="AL13" s="275">
        <v>109</v>
      </c>
    </row>
    <row r="14" spans="1:39" s="269" customFormat="1" ht="13.5" customHeight="1" x14ac:dyDescent="0.25">
      <c r="A14" s="271" t="s">
        <v>30</v>
      </c>
      <c r="B14" s="203">
        <v>51.009791347053891</v>
      </c>
      <c r="D14" s="273">
        <v>51.398018242433373</v>
      </c>
      <c r="E14" s="273">
        <v>2.1468201533573996</v>
      </c>
      <c r="F14" s="273">
        <v>47.188266858386626</v>
      </c>
      <c r="G14" s="273">
        <v>55.60776962648012</v>
      </c>
      <c r="H14" s="273">
        <v>4.1768539464523942</v>
      </c>
      <c r="J14" s="273">
        <v>0.39999999999999858</v>
      </c>
      <c r="L14" s="274" t="s">
        <v>269</v>
      </c>
      <c r="N14" s="273">
        <v>58.63992658309818</v>
      </c>
      <c r="O14" s="273">
        <v>2.1417059849579103</v>
      </c>
      <c r="P14" s="273">
        <v>54.440170717489721</v>
      </c>
      <c r="Q14" s="273">
        <v>62.839682448706633</v>
      </c>
      <c r="R14" s="273">
        <v>3.6522999085323131</v>
      </c>
      <c r="T14" s="273">
        <v>7.2</v>
      </c>
      <c r="V14" s="274" t="s">
        <v>271</v>
      </c>
      <c r="X14" s="275">
        <v>1761.3807829999982</v>
      </c>
      <c r="Y14" s="275">
        <v>2007</v>
      </c>
      <c r="AA14" s="273">
        <v>56.164691973770729</v>
      </c>
      <c r="AB14" s="273">
        <v>2.3317896624707108</v>
      </c>
      <c r="AC14" s="273">
        <v>51.592059816044312</v>
      </c>
      <c r="AD14" s="273">
        <v>60.737324131497147</v>
      </c>
      <c r="AE14" s="273">
        <v>4.15170025958599</v>
      </c>
      <c r="AG14" s="273">
        <v>-2.3999999999999986</v>
      </c>
      <c r="AI14" s="274"/>
      <c r="AK14" s="275">
        <v>1544.7796160000028</v>
      </c>
      <c r="AL14" s="275">
        <v>1843</v>
      </c>
    </row>
    <row r="15" spans="1:39" s="269" customFormat="1" ht="13.5" customHeight="1" x14ac:dyDescent="0.25">
      <c r="A15" s="271" t="s">
        <v>14</v>
      </c>
      <c r="B15" s="203">
        <v>50.605608568230863</v>
      </c>
      <c r="D15" s="273">
        <v>51.866709809195008</v>
      </c>
      <c r="E15" s="273">
        <v>1.5147669545493045</v>
      </c>
      <c r="F15" s="273">
        <v>48.896366777223008</v>
      </c>
      <c r="G15" s="273">
        <v>54.837052841167008</v>
      </c>
      <c r="H15" s="273">
        <v>2.9204994111285703</v>
      </c>
      <c r="J15" s="273">
        <v>1.2999999999999972</v>
      </c>
      <c r="L15" s="274" t="s">
        <v>269</v>
      </c>
      <c r="N15" s="273">
        <v>53.559839032105586</v>
      </c>
      <c r="O15" s="273">
        <v>1.6929391838257941</v>
      </c>
      <c r="P15" s="273">
        <v>50.240087713611459</v>
      </c>
      <c r="Q15" s="273">
        <v>56.879590350599706</v>
      </c>
      <c r="R15" s="273">
        <v>3.1608369524990341</v>
      </c>
      <c r="T15" s="273">
        <v>1.7</v>
      </c>
      <c r="V15" s="274" t="s">
        <v>269</v>
      </c>
      <c r="X15" s="275">
        <v>3375.0469449999996</v>
      </c>
      <c r="Y15" s="275">
        <v>4093</v>
      </c>
      <c r="AA15" s="273">
        <v>55.004127388578105</v>
      </c>
      <c r="AB15" s="273">
        <v>1.7192502590381125</v>
      </c>
      <c r="AC15" s="273">
        <v>51.632683064853261</v>
      </c>
      <c r="AD15" s="273">
        <v>58.375571712302957</v>
      </c>
      <c r="AE15" s="273">
        <v>3.1256750005184588</v>
      </c>
      <c r="AG15" s="273">
        <v>1.3999999999999986</v>
      </c>
      <c r="AI15" s="274"/>
      <c r="AK15" s="275">
        <v>3184.8237090000039</v>
      </c>
      <c r="AL15" s="275">
        <v>3826</v>
      </c>
    </row>
    <row r="16" spans="1:39" s="269" customFormat="1" ht="7.5" customHeight="1" x14ac:dyDescent="0.25">
      <c r="A16" s="276"/>
      <c r="B16" s="203"/>
      <c r="L16" s="270"/>
      <c r="V16" s="270"/>
      <c r="X16" s="275"/>
      <c r="Y16" s="275"/>
      <c r="AI16" s="270"/>
      <c r="AK16" s="275"/>
      <c r="AL16" s="275"/>
    </row>
    <row r="17" spans="1:39" s="269" customFormat="1" ht="13.5" customHeight="1" x14ac:dyDescent="0.25">
      <c r="A17" s="268" t="s">
        <v>92</v>
      </c>
      <c r="B17" s="203"/>
      <c r="L17" s="270"/>
      <c r="V17" s="270"/>
      <c r="X17" s="275"/>
      <c r="Y17" s="275"/>
      <c r="AI17" s="270"/>
      <c r="AK17" s="275"/>
      <c r="AL17" s="275"/>
    </row>
    <row r="18" spans="1:39" s="269" customFormat="1" ht="13.5" customHeight="1" x14ac:dyDescent="0.25">
      <c r="A18" s="271" t="s">
        <v>39</v>
      </c>
      <c r="B18" s="203">
        <v>57.00676906171698</v>
      </c>
      <c r="D18" s="273">
        <v>57.494984874394476</v>
      </c>
      <c r="E18" s="273">
        <v>1.4631967008726761</v>
      </c>
      <c r="F18" s="273">
        <v>54.62576719586734</v>
      </c>
      <c r="G18" s="273">
        <v>60.364202552921611</v>
      </c>
      <c r="H18" s="273">
        <v>2.5449118806957269</v>
      </c>
      <c r="J18" s="273">
        <v>0.5</v>
      </c>
      <c r="L18" s="274" t="s">
        <v>269</v>
      </c>
      <c r="N18" s="273">
        <v>61.051946796589483</v>
      </c>
      <c r="O18" s="273">
        <v>1.5380230395789452</v>
      </c>
      <c r="P18" s="273">
        <v>58.035976664704378</v>
      </c>
      <c r="Q18" s="273">
        <v>64.067916928474588</v>
      </c>
      <c r="R18" s="273">
        <v>2.5192039243290156</v>
      </c>
      <c r="T18" s="273">
        <v>3.6</v>
      </c>
      <c r="V18" s="274" t="s">
        <v>268</v>
      </c>
      <c r="X18" s="275">
        <v>4214.4423789999973</v>
      </c>
      <c r="Y18" s="275">
        <v>4153</v>
      </c>
      <c r="AA18" s="273">
        <v>60.920101934573609</v>
      </c>
      <c r="AB18" s="273">
        <v>1.6387054662537679</v>
      </c>
      <c r="AC18" s="273">
        <v>57.706605694910884</v>
      </c>
      <c r="AD18" s="273">
        <v>64.13359817423634</v>
      </c>
      <c r="AE18" s="273">
        <v>2.6899256800549827</v>
      </c>
      <c r="AG18" s="273">
        <v>-0.20000000000000284</v>
      </c>
      <c r="AI18" s="274"/>
      <c r="AK18" s="275">
        <v>3898.0191490000034</v>
      </c>
      <c r="AL18" s="275">
        <v>3868</v>
      </c>
    </row>
    <row r="19" spans="1:39" s="269" customFormat="1" ht="13.5" customHeight="1" x14ac:dyDescent="0.25">
      <c r="A19" s="271" t="s">
        <v>40</v>
      </c>
      <c r="B19" s="203">
        <v>26.381110623870725</v>
      </c>
      <c r="D19" s="273">
        <v>27.683772210850961</v>
      </c>
      <c r="E19" s="273">
        <v>1.4391753384648314</v>
      </c>
      <c r="F19" s="273">
        <v>24.861658600862107</v>
      </c>
      <c r="G19" s="273">
        <v>30.505885820839811</v>
      </c>
      <c r="H19" s="273">
        <v>5.1986244053139936</v>
      </c>
      <c r="J19" s="273">
        <v>1.3000000000000007</v>
      </c>
      <c r="L19" s="274" t="s">
        <v>269</v>
      </c>
      <c r="N19" s="273">
        <v>29.668035500067081</v>
      </c>
      <c r="O19" s="273">
        <v>1.4590419065626909</v>
      </c>
      <c r="P19" s="273">
        <v>26.806942591753792</v>
      </c>
      <c r="Q19" s="273">
        <v>32.529128408380373</v>
      </c>
      <c r="R19" s="273">
        <v>4.9178918724139731</v>
      </c>
      <c r="T19" s="273">
        <v>2</v>
      </c>
      <c r="V19" s="274" t="s">
        <v>269</v>
      </c>
      <c r="X19" s="275">
        <v>1013.8238879999994</v>
      </c>
      <c r="Y19" s="275">
        <v>2052</v>
      </c>
      <c r="AA19" s="273">
        <v>32.349622974332902</v>
      </c>
      <c r="AB19" s="273">
        <v>1.5145241933095366</v>
      </c>
      <c r="AC19" s="273">
        <v>29.379645818398565</v>
      </c>
      <c r="AD19" s="273">
        <v>35.31960013026724</v>
      </c>
      <c r="AE19" s="273">
        <v>4.6817367686516862</v>
      </c>
      <c r="AG19" s="273">
        <v>2.5999999999999979</v>
      </c>
      <c r="AI19" s="274"/>
      <c r="AK19" s="275">
        <v>933.15238400000237</v>
      </c>
      <c r="AL19" s="275">
        <v>1910</v>
      </c>
    </row>
    <row r="20" spans="1:39" s="269" customFormat="1" ht="7.5" customHeight="1" x14ac:dyDescent="0.25">
      <c r="A20" s="271"/>
      <c r="B20" s="203"/>
      <c r="D20" s="273"/>
      <c r="E20" s="273"/>
      <c r="F20" s="273"/>
      <c r="G20" s="273"/>
      <c r="H20" s="273"/>
      <c r="L20" s="270"/>
      <c r="N20" s="273"/>
      <c r="O20" s="273"/>
      <c r="P20" s="273"/>
      <c r="Q20" s="273"/>
      <c r="R20" s="273"/>
      <c r="V20" s="270"/>
      <c r="X20" s="275"/>
      <c r="Y20" s="275"/>
      <c r="AA20" s="273"/>
      <c r="AB20" s="273"/>
      <c r="AC20" s="273"/>
      <c r="AD20" s="273"/>
      <c r="AE20" s="273"/>
      <c r="AI20" s="270"/>
      <c r="AK20" s="275"/>
      <c r="AL20" s="275"/>
    </row>
    <row r="21" spans="1:39" s="269" customFormat="1" ht="13.5" customHeight="1" x14ac:dyDescent="0.25">
      <c r="A21" s="268" t="s">
        <v>5</v>
      </c>
      <c r="B21" s="203"/>
      <c r="D21" s="273"/>
      <c r="E21" s="273"/>
      <c r="F21" s="273"/>
      <c r="G21" s="273"/>
      <c r="H21" s="273"/>
      <c r="L21" s="270"/>
      <c r="N21" s="273"/>
      <c r="O21" s="273"/>
      <c r="P21" s="273"/>
      <c r="Q21" s="273"/>
      <c r="R21" s="273"/>
      <c r="V21" s="270"/>
      <c r="X21" s="275"/>
      <c r="Y21" s="275"/>
      <c r="AA21" s="273"/>
      <c r="AB21" s="273"/>
      <c r="AC21" s="273"/>
      <c r="AD21" s="273"/>
      <c r="AE21" s="273"/>
      <c r="AI21" s="270"/>
      <c r="AK21" s="275"/>
      <c r="AL21" s="275"/>
    </row>
    <row r="22" spans="1:39" s="269" customFormat="1" ht="13.5" customHeight="1" x14ac:dyDescent="0.25">
      <c r="A22" s="271" t="s">
        <v>189</v>
      </c>
      <c r="B22" s="203">
        <v>59.28423553721607</v>
      </c>
      <c r="D22" s="273">
        <v>57.857190373942245</v>
      </c>
      <c r="E22" s="273">
        <v>1.8567205606210311</v>
      </c>
      <c r="F22" s="273">
        <v>54.216302273633275</v>
      </c>
      <c r="G22" s="273">
        <v>61.498078474251216</v>
      </c>
      <c r="H22" s="273">
        <v>3.2091440123875459</v>
      </c>
      <c r="J22" s="273">
        <v>-1.3999999999999986</v>
      </c>
      <c r="L22" s="274" t="s">
        <v>269</v>
      </c>
      <c r="N22" s="273">
        <v>62.661322348502857</v>
      </c>
      <c r="O22" s="273">
        <v>1.9469493360062435</v>
      </c>
      <c r="P22" s="273">
        <v>58.843472488922153</v>
      </c>
      <c r="Q22" s="273">
        <v>66.479172208083554</v>
      </c>
      <c r="R22" s="273">
        <v>3.1070990254209998</v>
      </c>
      <c r="T22" s="273">
        <v>4.8</v>
      </c>
      <c r="V22" s="274" t="s">
        <v>268</v>
      </c>
      <c r="X22" s="275">
        <v>3143.5875420000011</v>
      </c>
      <c r="Y22" s="275">
        <v>2433</v>
      </c>
      <c r="AA22" s="273">
        <v>61.920012713726877</v>
      </c>
      <c r="AB22" s="273">
        <v>2.0639534408437505</v>
      </c>
      <c r="AC22" s="273">
        <v>57.872606540027547</v>
      </c>
      <c r="AD22" s="273">
        <v>65.967418887426206</v>
      </c>
      <c r="AE22" s="273">
        <v>3.333257456496288</v>
      </c>
      <c r="AG22" s="273">
        <v>-0.80000000000000426</v>
      </c>
      <c r="AI22" s="274" t="s">
        <v>269</v>
      </c>
      <c r="AK22" s="275">
        <v>2905.8733310000034</v>
      </c>
      <c r="AL22" s="275">
        <v>2278</v>
      </c>
    </row>
    <row r="23" spans="1:39" s="269" customFormat="1" ht="13.5" customHeight="1" x14ac:dyDescent="0.25">
      <c r="A23" s="271" t="s">
        <v>41</v>
      </c>
      <c r="B23" s="203">
        <v>36.949246580097849</v>
      </c>
      <c r="D23" s="273">
        <v>45.205315235692808</v>
      </c>
      <c r="E23" s="273">
        <v>1.9137584369969767</v>
      </c>
      <c r="F23" s="273">
        <v>41.452580188800439</v>
      </c>
      <c r="G23" s="273">
        <v>48.958050282585177</v>
      </c>
      <c r="H23" s="273">
        <v>4.2334810121751536</v>
      </c>
      <c r="J23" s="273">
        <v>8.3000000000000043</v>
      </c>
      <c r="L23" s="274" t="s">
        <v>270</v>
      </c>
      <c r="N23" s="273">
        <v>43.416268793739235</v>
      </c>
      <c r="O23" s="273">
        <v>1.9312864521520126</v>
      </c>
      <c r="P23" s="273">
        <v>39.629132901809157</v>
      </c>
      <c r="Q23" s="273">
        <v>47.203404685669312</v>
      </c>
      <c r="R23" s="273">
        <v>4.4483013068836303</v>
      </c>
      <c r="T23" s="273">
        <v>-1.8</v>
      </c>
      <c r="V23" s="274" t="s">
        <v>269</v>
      </c>
      <c r="X23" s="275">
        <v>1107.3604649999993</v>
      </c>
      <c r="Y23" s="275">
        <v>1816</v>
      </c>
      <c r="AA23" s="273">
        <v>49.232919813269653</v>
      </c>
      <c r="AB23" s="273">
        <v>1.990075942577699</v>
      </c>
      <c r="AC23" s="273">
        <v>45.330387180156215</v>
      </c>
      <c r="AD23" s="273">
        <v>53.135452446383091</v>
      </c>
      <c r="AE23" s="273">
        <v>4.0421651816013515</v>
      </c>
      <c r="AG23" s="273">
        <v>5.8000000000000043</v>
      </c>
      <c r="AI23" s="274" t="s">
        <v>271</v>
      </c>
      <c r="AK23" s="275">
        <v>1019.2480049999994</v>
      </c>
      <c r="AL23" s="275">
        <v>1629</v>
      </c>
    </row>
    <row r="24" spans="1:39" s="269" customFormat="1" ht="13.5" customHeight="1" x14ac:dyDescent="0.25">
      <c r="A24" s="271" t="s">
        <v>42</v>
      </c>
      <c r="B24" s="203">
        <v>40.588213294974246</v>
      </c>
      <c r="D24" s="273">
        <v>39.363911124098223</v>
      </c>
      <c r="E24" s="273">
        <v>1.8204100080020362</v>
      </c>
      <c r="F24" s="273">
        <v>35.794225261621918</v>
      </c>
      <c r="G24" s="273">
        <v>42.933596986574528</v>
      </c>
      <c r="H24" s="273">
        <v>4.6245658930156415</v>
      </c>
      <c r="J24" s="273">
        <v>-1.2000000000000028</v>
      </c>
      <c r="L24" s="274" t="s">
        <v>269</v>
      </c>
      <c r="N24" s="273">
        <v>43.301414525908847</v>
      </c>
      <c r="O24" s="273">
        <v>1.6669395264044109</v>
      </c>
      <c r="P24" s="273">
        <v>40.032646962666924</v>
      </c>
      <c r="Q24" s="273">
        <v>46.570182089150762</v>
      </c>
      <c r="R24" s="273">
        <v>3.849619105184241</v>
      </c>
      <c r="T24" s="273">
        <v>3.9</v>
      </c>
      <c r="V24" s="274" t="s">
        <v>269</v>
      </c>
      <c r="X24" s="275">
        <v>977.31826000000103</v>
      </c>
      <c r="Y24" s="275">
        <v>1956</v>
      </c>
      <c r="AA24" s="273">
        <v>41.435433626421791</v>
      </c>
      <c r="AB24" s="273">
        <v>2.0337211890674887</v>
      </c>
      <c r="AC24" s="273">
        <v>37.44731280289686</v>
      </c>
      <c r="AD24" s="273">
        <v>45.423554449946721</v>
      </c>
      <c r="AE24" s="273">
        <v>4.9081691950018893</v>
      </c>
      <c r="AG24" s="273">
        <v>-1.8999999999999986</v>
      </c>
      <c r="AI24" s="274" t="s">
        <v>269</v>
      </c>
      <c r="AK24" s="275">
        <v>906.05019700000184</v>
      </c>
      <c r="AL24" s="275">
        <v>1871</v>
      </c>
    </row>
    <row r="25" spans="1:39" ht="5.0999999999999996" customHeight="1" x14ac:dyDescent="0.25">
      <c r="A25" s="64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220"/>
      <c r="M25" s="58"/>
      <c r="N25" s="58"/>
      <c r="O25" s="58"/>
      <c r="P25" s="58"/>
      <c r="Q25" s="58"/>
      <c r="R25" s="58"/>
      <c r="S25" s="58"/>
      <c r="T25" s="58"/>
      <c r="U25" s="58"/>
      <c r="V25" s="220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220"/>
      <c r="AJ25" s="58"/>
      <c r="AK25" s="58"/>
      <c r="AL25" s="58"/>
      <c r="AM25" s="58"/>
    </row>
    <row r="26" spans="1:39" ht="5.0999999999999996" customHeight="1" x14ac:dyDescent="0.25"/>
    <row r="27" spans="1:39" x14ac:dyDescent="0.25">
      <c r="A27" s="385" t="s">
        <v>179</v>
      </c>
      <c r="B27" s="385"/>
      <c r="C27" s="385"/>
      <c r="D27" s="385"/>
      <c r="E27" s="385"/>
      <c r="F27" s="385"/>
      <c r="G27" s="385"/>
      <c r="H27" s="385"/>
      <c r="I27" s="385"/>
      <c r="J27" s="385"/>
      <c r="K27" s="385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385"/>
      <c r="Z27" s="385"/>
      <c r="AA27" s="385"/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  <c r="AM27" s="385"/>
    </row>
    <row r="28" spans="1:39" x14ac:dyDescent="0.25">
      <c r="A28" s="388" t="s">
        <v>242</v>
      </c>
      <c r="B28" s="388"/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  <c r="Y28" s="388"/>
      <c r="Z28" s="388"/>
      <c r="AA28" s="388"/>
      <c r="AB28" s="388"/>
      <c r="AC28" s="388"/>
      <c r="AD28" s="388"/>
      <c r="AE28" s="388"/>
      <c r="AF28" s="388"/>
      <c r="AG28" s="388"/>
      <c r="AH28" s="388"/>
      <c r="AI28" s="388"/>
      <c r="AJ28" s="388"/>
      <c r="AK28" s="388"/>
      <c r="AL28" s="388"/>
      <c r="AM28" s="388"/>
    </row>
    <row r="29" spans="1:39" ht="13.5" customHeight="1" x14ac:dyDescent="0.25">
      <c r="A29" s="388" t="s">
        <v>243</v>
      </c>
      <c r="B29" s="38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88"/>
      <c r="AL29" s="388"/>
      <c r="AM29" s="388"/>
    </row>
    <row r="30" spans="1:39" ht="13.5" customHeight="1" x14ac:dyDescent="0.25">
      <c r="A30" s="388" t="s">
        <v>244</v>
      </c>
      <c r="B30" s="388"/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  <c r="Q30" s="388"/>
      <c r="R30" s="388"/>
      <c r="S30" s="388"/>
      <c r="T30" s="388"/>
      <c r="U30" s="388"/>
      <c r="V30" s="388"/>
      <c r="W30" s="388"/>
      <c r="X30" s="388"/>
      <c r="Y30" s="388"/>
      <c r="Z30" s="388"/>
      <c r="AA30" s="388"/>
      <c r="AB30" s="388"/>
      <c r="AC30" s="388"/>
      <c r="AD30" s="388"/>
      <c r="AE30" s="388"/>
      <c r="AF30" s="388"/>
      <c r="AG30" s="388"/>
      <c r="AH30" s="388"/>
      <c r="AI30" s="388"/>
      <c r="AJ30" s="388"/>
      <c r="AK30" s="388"/>
      <c r="AL30" s="388"/>
      <c r="AM30" s="388"/>
    </row>
    <row r="31" spans="1:39" ht="13.5" customHeight="1" x14ac:dyDescent="0.25">
      <c r="A31" s="388" t="s">
        <v>245</v>
      </c>
      <c r="B31" s="38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388"/>
      <c r="N31" s="388"/>
      <c r="O31" s="388"/>
      <c r="P31" s="388"/>
      <c r="Q31" s="388"/>
      <c r="R31" s="388"/>
      <c r="S31" s="388"/>
      <c r="T31" s="388"/>
      <c r="U31" s="388"/>
      <c r="V31" s="388"/>
      <c r="W31" s="388"/>
      <c r="X31" s="388"/>
      <c r="Y31" s="388"/>
      <c r="Z31" s="388"/>
      <c r="AA31" s="388"/>
      <c r="AB31" s="388"/>
      <c r="AC31" s="388"/>
      <c r="AD31" s="388"/>
      <c r="AE31" s="388"/>
      <c r="AF31" s="388"/>
      <c r="AG31" s="388"/>
      <c r="AH31" s="388"/>
      <c r="AI31" s="388"/>
      <c r="AJ31" s="388"/>
      <c r="AK31" s="388"/>
      <c r="AL31" s="388"/>
      <c r="AM31" s="388"/>
    </row>
    <row r="32" spans="1:39" ht="13.5" customHeight="1" x14ac:dyDescent="0.25">
      <c r="A32" s="385" t="s">
        <v>21</v>
      </c>
      <c r="B32" s="385"/>
      <c r="C32" s="385"/>
      <c r="D32" s="385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5"/>
      <c r="P32" s="385"/>
      <c r="Q32" s="385"/>
      <c r="R32" s="385"/>
      <c r="S32" s="385"/>
      <c r="T32" s="385"/>
      <c r="U32" s="385"/>
      <c r="V32" s="385"/>
      <c r="W32" s="385"/>
      <c r="X32" s="385"/>
      <c r="Y32" s="385"/>
      <c r="Z32" s="385"/>
      <c r="AA32" s="385"/>
      <c r="AB32" s="385"/>
      <c r="AC32" s="385"/>
      <c r="AD32" s="385"/>
      <c r="AE32" s="385"/>
      <c r="AF32" s="385"/>
      <c r="AG32" s="385"/>
      <c r="AH32" s="385"/>
      <c r="AI32" s="385"/>
      <c r="AJ32" s="385"/>
      <c r="AK32" s="385"/>
      <c r="AL32" s="385"/>
      <c r="AM32" s="385"/>
    </row>
    <row r="33" spans="1:39" ht="13.5" hidden="1" customHeight="1" x14ac:dyDescent="0.25">
      <c r="A33" s="204"/>
      <c r="B33" s="204"/>
      <c r="C33" s="228"/>
      <c r="D33" s="228"/>
      <c r="E33" s="228"/>
      <c r="F33" s="228"/>
      <c r="G33" s="228"/>
      <c r="H33" s="228"/>
      <c r="I33" s="228"/>
      <c r="J33" s="228"/>
      <c r="K33" s="228"/>
      <c r="L33" s="219"/>
      <c r="M33" s="244"/>
      <c r="N33" s="244"/>
      <c r="O33" s="244"/>
      <c r="P33" s="244"/>
      <c r="Q33" s="244"/>
      <c r="R33" s="244"/>
      <c r="S33" s="244"/>
      <c r="T33" s="244"/>
      <c r="U33" s="244"/>
      <c r="V33" s="219"/>
      <c r="W33" s="244"/>
      <c r="X33" s="244"/>
      <c r="Y33" s="244"/>
      <c r="Z33" s="204"/>
      <c r="AA33" s="204"/>
      <c r="AB33" s="204"/>
      <c r="AC33" s="204"/>
      <c r="AD33" s="204"/>
      <c r="AE33" s="204"/>
      <c r="AF33" s="204"/>
      <c r="AG33" s="204"/>
      <c r="AH33" s="204"/>
      <c r="AI33" s="219"/>
      <c r="AJ33" s="204"/>
      <c r="AK33" s="204"/>
      <c r="AL33" s="204"/>
      <c r="AM33" s="204"/>
    </row>
    <row r="34" spans="1:39" ht="12.95" hidden="1" customHeight="1" x14ac:dyDescent="0.25"/>
    <row r="35" spans="1:39" ht="12.95" hidden="1" customHeight="1" x14ac:dyDescent="0.25"/>
    <row r="36" spans="1:39" ht="12.95" hidden="1" customHeight="1" x14ac:dyDescent="0.25"/>
    <row r="37" spans="1:39" ht="12.95" hidden="1" customHeight="1" x14ac:dyDescent="0.25"/>
    <row r="38" spans="1:39" ht="12.95" hidden="1" customHeight="1" x14ac:dyDescent="0.25"/>
    <row r="39" spans="1:39" ht="12.95" hidden="1" customHeight="1" x14ac:dyDescent="0.25"/>
    <row r="42" spans="1:39" ht="12.95" hidden="1" customHeight="1" x14ac:dyDescent="0.25">
      <c r="A42" s="205" t="s">
        <v>197</v>
      </c>
    </row>
    <row r="43" spans="1:39" ht="12.95" hidden="1" customHeight="1" x14ac:dyDescent="0.25">
      <c r="A43" s="205"/>
    </row>
    <row r="44" spans="1:39" hidden="1" x14ac:dyDescent="0.25">
      <c r="A44" s="2" t="s">
        <v>246</v>
      </c>
    </row>
    <row r="46" spans="1:39" hidden="1" x14ac:dyDescent="0.25">
      <c r="A46" s="2" t="s">
        <v>247</v>
      </c>
    </row>
  </sheetData>
  <mergeCells count="40">
    <mergeCell ref="Y6:Y8"/>
    <mergeCell ref="D6:H6"/>
    <mergeCell ref="J6:J7"/>
    <mergeCell ref="L6:L7"/>
    <mergeCell ref="D7:D8"/>
    <mergeCell ref="E7:E8"/>
    <mergeCell ref="F7:G7"/>
    <mergeCell ref="H7:H8"/>
    <mergeCell ref="A1:AM1"/>
    <mergeCell ref="A2:AM2"/>
    <mergeCell ref="A3:AM3"/>
    <mergeCell ref="A5:A8"/>
    <mergeCell ref="B5:AJ5"/>
    <mergeCell ref="AK5:AK8"/>
    <mergeCell ref="AL5:AL8"/>
    <mergeCell ref="Z6:Z8"/>
    <mergeCell ref="AA6:AE6"/>
    <mergeCell ref="AG6:AG7"/>
    <mergeCell ref="AB7:AB8"/>
    <mergeCell ref="AI6:AI7"/>
    <mergeCell ref="B7:B8"/>
    <mergeCell ref="AA7:AA8"/>
    <mergeCell ref="AC7:AD7"/>
    <mergeCell ref="C6:C8"/>
    <mergeCell ref="A32:AM32"/>
    <mergeCell ref="AE7:AE8"/>
    <mergeCell ref="A28:AM28"/>
    <mergeCell ref="A29:AM29"/>
    <mergeCell ref="A30:AM30"/>
    <mergeCell ref="A31:AM31"/>
    <mergeCell ref="A27:AM27"/>
    <mergeCell ref="M6:M8"/>
    <mergeCell ref="N6:R6"/>
    <mergeCell ref="T6:T7"/>
    <mergeCell ref="V6:V7"/>
    <mergeCell ref="N7:N8"/>
    <mergeCell ref="O7:O8"/>
    <mergeCell ref="P7:Q7"/>
    <mergeCell ref="R7:R8"/>
    <mergeCell ref="X6:X8"/>
  </mergeCells>
  <printOptions horizontalCentered="1" verticalCentered="1"/>
  <pageMargins left="0.3543307086614173" right="0.3543307086614173" top="0.39370078740157483" bottom="0.39370078740157483" header="0" footer="0"/>
  <pageSetup scale="7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O240"/>
  <sheetViews>
    <sheetView showGridLines="0" zoomScaleNormal="100" zoomScaleSheetLayoutView="100" workbookViewId="0">
      <selection activeCell="A2" sqref="A2:AO2"/>
    </sheetView>
  </sheetViews>
  <sheetFormatPr baseColWidth="10" defaultColWidth="0" defaultRowHeight="0" customHeight="1" zeroHeight="1" x14ac:dyDescent="0.25"/>
  <cols>
    <col min="1" max="1" width="21.7109375" style="2" customWidth="1"/>
    <col min="2" max="2" width="8.5703125" style="2" customWidth="1"/>
    <col min="3" max="3" width="1.7109375" style="2" customWidth="1"/>
    <col min="4" max="4" width="7" style="2" customWidth="1"/>
    <col min="5" max="5" width="1.7109375" style="2" customWidth="1"/>
    <col min="6" max="6" width="7" style="2" customWidth="1"/>
    <col min="7" max="7" width="8.5703125" style="2" hidden="1" customWidth="1"/>
    <col min="8" max="9" width="7.85546875" style="2" hidden="1" customWidth="1"/>
    <col min="10" max="10" width="9" style="2" hidden="1" customWidth="1"/>
    <col min="11" max="11" width="1.7109375" style="2" hidden="1" customWidth="1"/>
    <col min="12" max="12" width="8.7109375" style="2" hidden="1" customWidth="1"/>
    <col min="13" max="13" width="1.7109375" style="2" hidden="1" customWidth="1"/>
    <col min="14" max="14" width="7.85546875" style="2" hidden="1" customWidth="1"/>
    <col min="15" max="15" width="1.7109375" style="2" customWidth="1"/>
    <col min="16" max="16" width="7" style="2" customWidth="1"/>
    <col min="17" max="17" width="8.5703125" style="2" hidden="1" customWidth="1"/>
    <col min="18" max="18" width="5.85546875" style="2" hidden="1" customWidth="1"/>
    <col min="19" max="19" width="6.7109375" style="2" hidden="1" customWidth="1"/>
    <col min="20" max="20" width="9" style="2" hidden="1" customWidth="1"/>
    <col min="21" max="21" width="1.7109375" style="2" hidden="1" customWidth="1"/>
    <col min="22" max="22" width="8.7109375" style="2" hidden="1" customWidth="1"/>
    <col min="23" max="23" width="1.7109375" style="2" hidden="1" customWidth="1"/>
    <col min="24" max="24" width="7.85546875" style="2" hidden="1" customWidth="1"/>
    <col min="25" max="25" width="1.7109375" style="2" customWidth="1"/>
    <col min="26" max="27" width="9.42578125" style="2" customWidth="1"/>
    <col min="28" max="28" width="1.7109375" style="2" customWidth="1"/>
    <col min="29" max="29" width="7" style="2" customWidth="1"/>
    <col min="30" max="30" width="8.5703125" style="2" hidden="1" customWidth="1"/>
    <col min="31" max="31" width="5.85546875" style="2" bestFit="1" customWidth="1"/>
    <col min="32" max="32" width="6.7109375" style="2" bestFit="1" customWidth="1"/>
    <col min="33" max="33" width="9" style="2" customWidth="1"/>
    <col min="34" max="34" width="1.7109375" style="2" customWidth="1"/>
    <col min="35" max="35" width="8.7109375" style="2" customWidth="1"/>
    <col min="36" max="36" width="1.7109375" style="2" customWidth="1"/>
    <col min="37" max="37" width="7.85546875" style="2" customWidth="1"/>
    <col min="38" max="38" width="1.7109375" style="2" customWidth="1"/>
    <col min="39" max="40" width="9.42578125" style="2" customWidth="1"/>
    <col min="41" max="41" width="1.85546875" style="2" customWidth="1"/>
    <col min="42" max="16384" width="3.28515625" style="2" hidden="1"/>
  </cols>
  <sheetData>
    <row r="1" spans="1:41" s="193" customFormat="1" ht="13.5" x14ac:dyDescent="0.25">
      <c r="A1" s="336" t="s">
        <v>248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</row>
    <row r="2" spans="1:41" s="193" customFormat="1" ht="13.5" customHeight="1" x14ac:dyDescent="0.25">
      <c r="A2" s="354" t="s">
        <v>298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  <c r="AN2" s="354"/>
      <c r="AO2" s="354"/>
    </row>
    <row r="3" spans="1:41" s="106" customFormat="1" ht="12.75" customHeight="1" x14ac:dyDescent="0.25">
      <c r="A3" s="394" t="s">
        <v>11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4"/>
      <c r="AJ3" s="394"/>
      <c r="AK3" s="394"/>
      <c r="AL3" s="394"/>
      <c r="AM3" s="394"/>
      <c r="AN3" s="394"/>
      <c r="AO3" s="394"/>
    </row>
    <row r="4" spans="1:41" ht="3" customHeight="1" x14ac:dyDescent="0.25">
      <c r="A4" s="191"/>
    </row>
    <row r="5" spans="1:41" ht="28.5" customHeight="1" x14ac:dyDescent="0.25">
      <c r="A5" s="340" t="s">
        <v>186</v>
      </c>
      <c r="B5" s="376" t="s">
        <v>4</v>
      </c>
      <c r="C5" s="322"/>
      <c r="D5" s="344" t="s">
        <v>280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206"/>
      <c r="AM5" s="377" t="s">
        <v>233</v>
      </c>
      <c r="AN5" s="377" t="s">
        <v>234</v>
      </c>
      <c r="AO5" s="322"/>
    </row>
    <row r="6" spans="1:41" ht="33" customHeight="1" x14ac:dyDescent="0.25">
      <c r="A6" s="372"/>
      <c r="B6" s="400"/>
      <c r="C6" s="382"/>
      <c r="D6" s="322">
        <v>2021</v>
      </c>
      <c r="E6" s="352"/>
      <c r="F6" s="389">
        <v>2022</v>
      </c>
      <c r="G6" s="389"/>
      <c r="H6" s="389"/>
      <c r="I6" s="389"/>
      <c r="J6" s="389"/>
      <c r="K6" s="326"/>
      <c r="L6" s="390" t="s">
        <v>235</v>
      </c>
      <c r="M6" s="328"/>
      <c r="N6" s="391" t="s">
        <v>236</v>
      </c>
      <c r="O6" s="352"/>
      <c r="P6" s="389">
        <v>2023</v>
      </c>
      <c r="Q6" s="389"/>
      <c r="R6" s="389"/>
      <c r="S6" s="389"/>
      <c r="T6" s="389"/>
      <c r="U6" s="326"/>
      <c r="V6" s="390" t="s">
        <v>235</v>
      </c>
      <c r="W6" s="328"/>
      <c r="X6" s="391" t="s">
        <v>236</v>
      </c>
      <c r="Y6" s="325"/>
      <c r="Z6" s="391" t="s">
        <v>233</v>
      </c>
      <c r="AA6" s="391" t="s">
        <v>234</v>
      </c>
      <c r="AB6" s="352"/>
      <c r="AC6" s="389">
        <v>2024</v>
      </c>
      <c r="AD6" s="389"/>
      <c r="AE6" s="389"/>
      <c r="AF6" s="389"/>
      <c r="AG6" s="389"/>
      <c r="AH6" s="326"/>
      <c r="AI6" s="390" t="s">
        <v>235</v>
      </c>
      <c r="AJ6" s="328"/>
      <c r="AK6" s="391" t="s">
        <v>236</v>
      </c>
      <c r="AL6" s="325"/>
      <c r="AM6" s="401"/>
      <c r="AN6" s="401"/>
      <c r="AO6" s="197"/>
    </row>
    <row r="7" spans="1:41" ht="29.25" customHeight="1" x14ac:dyDescent="0.25">
      <c r="A7" s="372"/>
      <c r="B7" s="400"/>
      <c r="C7" s="382"/>
      <c r="D7" s="391" t="s">
        <v>237</v>
      </c>
      <c r="E7" s="399"/>
      <c r="F7" s="391" t="s">
        <v>237</v>
      </c>
      <c r="G7" s="391" t="s">
        <v>251</v>
      </c>
      <c r="H7" s="398" t="s">
        <v>238</v>
      </c>
      <c r="I7" s="398"/>
      <c r="J7" s="390" t="s">
        <v>239</v>
      </c>
      <c r="K7" s="197"/>
      <c r="L7" s="387"/>
      <c r="M7" s="330"/>
      <c r="N7" s="392"/>
      <c r="O7" s="399"/>
      <c r="P7" s="391" t="s">
        <v>237</v>
      </c>
      <c r="Q7" s="391" t="s">
        <v>251</v>
      </c>
      <c r="R7" s="398" t="s">
        <v>238</v>
      </c>
      <c r="S7" s="398"/>
      <c r="T7" s="390" t="s">
        <v>239</v>
      </c>
      <c r="U7" s="197"/>
      <c r="V7" s="387"/>
      <c r="W7" s="330"/>
      <c r="X7" s="392"/>
      <c r="Y7" s="325"/>
      <c r="Z7" s="393"/>
      <c r="AA7" s="393"/>
      <c r="AB7" s="399"/>
      <c r="AC7" s="391" t="s">
        <v>237</v>
      </c>
      <c r="AD7" s="391" t="s">
        <v>251</v>
      </c>
      <c r="AE7" s="398" t="s">
        <v>238</v>
      </c>
      <c r="AF7" s="398"/>
      <c r="AG7" s="390" t="s">
        <v>239</v>
      </c>
      <c r="AH7" s="197"/>
      <c r="AI7" s="387"/>
      <c r="AJ7" s="330"/>
      <c r="AK7" s="392"/>
      <c r="AL7" s="325"/>
      <c r="AM7" s="401"/>
      <c r="AN7" s="401"/>
      <c r="AO7" s="197"/>
    </row>
    <row r="8" spans="1:41" ht="26.25" customHeight="1" x14ac:dyDescent="0.25">
      <c r="A8" s="341"/>
      <c r="B8" s="378"/>
      <c r="C8" s="353"/>
      <c r="D8" s="392"/>
      <c r="E8" s="353"/>
      <c r="F8" s="392"/>
      <c r="G8" s="392"/>
      <c r="H8" s="329" t="s">
        <v>240</v>
      </c>
      <c r="I8" s="329" t="s">
        <v>33</v>
      </c>
      <c r="J8" s="387"/>
      <c r="K8" s="327"/>
      <c r="L8" s="329" t="s">
        <v>241</v>
      </c>
      <c r="M8" s="329"/>
      <c r="N8" s="329" t="s">
        <v>241</v>
      </c>
      <c r="O8" s="353"/>
      <c r="P8" s="392"/>
      <c r="Q8" s="392"/>
      <c r="R8" s="329" t="s">
        <v>240</v>
      </c>
      <c r="S8" s="329" t="s">
        <v>33</v>
      </c>
      <c r="T8" s="387"/>
      <c r="U8" s="327"/>
      <c r="V8" s="329" t="s">
        <v>276</v>
      </c>
      <c r="W8" s="329"/>
      <c r="X8" s="329" t="s">
        <v>276</v>
      </c>
      <c r="Y8" s="321"/>
      <c r="Z8" s="392"/>
      <c r="AA8" s="392"/>
      <c r="AB8" s="353"/>
      <c r="AC8" s="392"/>
      <c r="AD8" s="392"/>
      <c r="AE8" s="329" t="s">
        <v>240</v>
      </c>
      <c r="AF8" s="329" t="s">
        <v>33</v>
      </c>
      <c r="AG8" s="387"/>
      <c r="AH8" s="327"/>
      <c r="AI8" s="329" t="s">
        <v>297</v>
      </c>
      <c r="AJ8" s="329"/>
      <c r="AK8" s="329" t="s">
        <v>297</v>
      </c>
      <c r="AL8" s="321"/>
      <c r="AM8" s="379"/>
      <c r="AN8" s="379"/>
      <c r="AO8" s="329"/>
    </row>
    <row r="9" spans="1:41" ht="18" customHeight="1" x14ac:dyDescent="0.25">
      <c r="A9" s="396" t="s">
        <v>277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  <c r="AE9" s="396"/>
      <c r="AF9" s="396"/>
      <c r="AG9" s="396"/>
      <c r="AH9" s="396"/>
      <c r="AI9" s="396"/>
      <c r="AJ9" s="396"/>
      <c r="AK9" s="396"/>
      <c r="AL9" s="396"/>
      <c r="AM9" s="396"/>
      <c r="AN9" s="396"/>
      <c r="AO9" s="396"/>
    </row>
    <row r="10" spans="1:41" ht="7.5" customHeight="1" x14ac:dyDescent="0.25">
      <c r="A10" s="201"/>
      <c r="B10" s="202"/>
      <c r="D10" s="202"/>
    </row>
    <row r="11" spans="1:41" s="296" customFormat="1" ht="15" customHeight="1" x14ac:dyDescent="0.25">
      <c r="A11" s="291" t="s">
        <v>4</v>
      </c>
      <c r="B11" s="297">
        <v>100</v>
      </c>
      <c r="C11" s="292"/>
      <c r="D11" s="293">
        <v>3.970865224888561</v>
      </c>
      <c r="E11" s="292"/>
      <c r="F11" s="294">
        <v>3.4799949839119995</v>
      </c>
      <c r="G11" s="294">
        <v>0.34239160232682897</v>
      </c>
      <c r="H11" s="294">
        <v>2.808591038161266</v>
      </c>
      <c r="I11" s="294">
        <v>4.1513989296627321</v>
      </c>
      <c r="J11" s="294">
        <v>9.8388533290910978</v>
      </c>
      <c r="K11" s="292"/>
      <c r="L11" s="221">
        <v>-0.5</v>
      </c>
      <c r="M11" s="292"/>
      <c r="N11" s="292"/>
      <c r="O11" s="292"/>
      <c r="P11" s="294">
        <v>3.2615907892129536</v>
      </c>
      <c r="Q11" s="294">
        <v>0.36815785031695591</v>
      </c>
      <c r="R11" s="294">
        <v>2.5396555178928706</v>
      </c>
      <c r="S11" s="294">
        <v>3.9835260605330367</v>
      </c>
      <c r="T11" s="294">
        <v>11.287677520262902</v>
      </c>
      <c r="U11" s="292"/>
      <c r="V11" s="294">
        <v>-0.2</v>
      </c>
      <c r="W11" s="292"/>
      <c r="X11" s="292"/>
      <c r="Y11" s="292"/>
      <c r="Z11" s="295">
        <v>5228.2662670000027</v>
      </c>
      <c r="AA11" s="295">
        <v>6205</v>
      </c>
      <c r="AB11" s="292"/>
      <c r="AC11" s="294">
        <v>2.7063337972355055</v>
      </c>
      <c r="AD11" s="294">
        <v>0.3673384759888722</v>
      </c>
      <c r="AE11" s="294">
        <v>1.9859842069138995</v>
      </c>
      <c r="AF11" s="294">
        <v>3.4266833875571114</v>
      </c>
      <c r="AG11" s="294">
        <v>13.573287831830093</v>
      </c>
      <c r="AH11" s="292"/>
      <c r="AI11" s="294">
        <v>-0.59999999999999964</v>
      </c>
      <c r="AJ11" s="292"/>
      <c r="AK11" s="292" t="s">
        <v>269</v>
      </c>
      <c r="AL11" s="292"/>
      <c r="AM11" s="295">
        <v>4831.1715330000116</v>
      </c>
      <c r="AN11" s="295">
        <v>5778</v>
      </c>
    </row>
    <row r="12" spans="1:41" ht="7.5" customHeight="1" x14ac:dyDescent="0.25">
      <c r="A12" s="201"/>
      <c r="B12" s="202"/>
      <c r="D12" s="202"/>
    </row>
    <row r="13" spans="1:41" s="269" customFormat="1" ht="13.5" customHeight="1" x14ac:dyDescent="0.25">
      <c r="A13" s="268" t="s">
        <v>12</v>
      </c>
      <c r="B13" s="169"/>
      <c r="D13" s="169"/>
    </row>
    <row r="14" spans="1:41" s="269" customFormat="1" ht="13.5" customHeight="1" x14ac:dyDescent="0.25">
      <c r="A14" s="286" t="s">
        <v>184</v>
      </c>
      <c r="B14" s="203">
        <v>100</v>
      </c>
      <c r="D14" s="203">
        <v>3.3345176791308857</v>
      </c>
      <c r="F14" s="415">
        <v>0</v>
      </c>
      <c r="G14" s="415">
        <v>0</v>
      </c>
      <c r="H14" s="415">
        <v>0</v>
      </c>
      <c r="I14" s="415">
        <v>0</v>
      </c>
      <c r="J14" s="415">
        <v>0</v>
      </c>
      <c r="L14" s="287">
        <v>-3.3</v>
      </c>
      <c r="P14" s="415">
        <v>3.1683409075137829</v>
      </c>
      <c r="Q14" s="415">
        <v>3.1163502502888543</v>
      </c>
      <c r="R14" s="415">
        <v>-2.9426333974855092</v>
      </c>
      <c r="S14" s="415">
        <v>9.279315212513076</v>
      </c>
      <c r="T14" s="415">
        <v>98.359057350753147</v>
      </c>
      <c r="V14" s="273">
        <v>3.2</v>
      </c>
      <c r="X14" s="269" t="s">
        <v>269</v>
      </c>
      <c r="Z14" s="275">
        <v>91.838539000000011</v>
      </c>
      <c r="AA14" s="275">
        <v>105</v>
      </c>
      <c r="AC14" s="415">
        <v>1.3506175081872072</v>
      </c>
      <c r="AD14" s="415">
        <v>1.1788637166695408</v>
      </c>
      <c r="AE14" s="415">
        <v>-0.96113051402006688</v>
      </c>
      <c r="AF14" s="415">
        <v>3.6623655303944811</v>
      </c>
      <c r="AG14" s="415">
        <v>87.283313708246425</v>
      </c>
      <c r="AH14" s="415"/>
      <c r="AI14" s="415">
        <v>-1.8000000000000003</v>
      </c>
      <c r="AM14" s="275">
        <v>101.56820800000001</v>
      </c>
      <c r="AN14" s="275">
        <v>109</v>
      </c>
    </row>
    <row r="15" spans="1:41" s="269" customFormat="1" ht="13.5" customHeight="1" x14ac:dyDescent="0.25">
      <c r="A15" s="271" t="s">
        <v>30</v>
      </c>
      <c r="B15" s="203">
        <v>100</v>
      </c>
      <c r="D15" s="203">
        <v>3.896119225834791</v>
      </c>
      <c r="F15" s="272">
        <v>3.8252508213564558</v>
      </c>
      <c r="G15" s="273">
        <v>0.66213430609655233</v>
      </c>
      <c r="H15" s="273">
        <v>2.5268557009475274</v>
      </c>
      <c r="I15" s="273">
        <v>5.1236459417653837</v>
      </c>
      <c r="J15" s="273">
        <v>17.30956575186763</v>
      </c>
      <c r="L15" s="287">
        <v>-0.10000000000000009</v>
      </c>
      <c r="P15" s="272">
        <v>2.3118131180383186</v>
      </c>
      <c r="Q15" s="273">
        <v>0.41187658583633041</v>
      </c>
      <c r="R15" s="273">
        <v>1.504148051300922</v>
      </c>
      <c r="S15" s="273">
        <v>3.1194781847757156</v>
      </c>
      <c r="T15" s="273">
        <v>17.816171325553636</v>
      </c>
      <c r="V15" s="273">
        <v>-1.5</v>
      </c>
      <c r="X15" s="269" t="s">
        <v>271</v>
      </c>
      <c r="Z15" s="275">
        <v>1761.3807829999982</v>
      </c>
      <c r="AA15" s="275">
        <v>2007</v>
      </c>
      <c r="AC15" s="272">
        <v>2.1629975987461467</v>
      </c>
      <c r="AD15" s="273">
        <v>0.44202427990025389</v>
      </c>
      <c r="AE15" s="273">
        <v>1.2961893830230637</v>
      </c>
      <c r="AF15" s="273">
        <v>3.0298058144692295</v>
      </c>
      <c r="AG15" s="273">
        <v>20.435726796760566</v>
      </c>
      <c r="AI15" s="273">
        <v>-9.9999999999999645E-2</v>
      </c>
      <c r="AM15" s="275">
        <v>1544.7796160000028</v>
      </c>
      <c r="AN15" s="275">
        <v>1843</v>
      </c>
    </row>
    <row r="16" spans="1:41" s="269" customFormat="1" ht="13.5" customHeight="1" x14ac:dyDescent="0.25">
      <c r="A16" s="271" t="s">
        <v>14</v>
      </c>
      <c r="B16" s="203">
        <v>100</v>
      </c>
      <c r="D16" s="203">
        <v>4.0155574043983924</v>
      </c>
      <c r="F16" s="273">
        <v>3.3865388950315358</v>
      </c>
      <c r="G16" s="273">
        <v>0.40003064493965551</v>
      </c>
      <c r="H16" s="273">
        <v>2.6021091613334502</v>
      </c>
      <c r="I16" s="273">
        <v>4.1709686287296215</v>
      </c>
      <c r="J16" s="273">
        <v>11.812374147733815</v>
      </c>
      <c r="L16" s="287">
        <v>-0.60000000000000009</v>
      </c>
      <c r="P16" s="273">
        <v>3.7598013618148358</v>
      </c>
      <c r="Q16" s="273">
        <v>0.5118273329577141</v>
      </c>
      <c r="R16" s="273">
        <v>2.7561389268844243</v>
      </c>
      <c r="S16" s="273">
        <v>4.7634637967452473</v>
      </c>
      <c r="T16" s="273">
        <v>13.613148241178832</v>
      </c>
      <c r="V16" s="273">
        <v>0.4</v>
      </c>
      <c r="X16" s="269" t="s">
        <v>269</v>
      </c>
      <c r="Z16" s="275">
        <v>3375.0469449999996</v>
      </c>
      <c r="AA16" s="275">
        <v>4093</v>
      </c>
      <c r="AC16" s="272">
        <v>3.0131113294848899</v>
      </c>
      <c r="AD16" s="273">
        <v>0.51041619013651829</v>
      </c>
      <c r="AE16" s="273">
        <v>2.0121867939633402</v>
      </c>
      <c r="AF16" s="273">
        <v>4.0140358650064396</v>
      </c>
      <c r="AG16" s="273">
        <v>16.939838403640302</v>
      </c>
      <c r="AI16" s="273">
        <v>-0.79999999999999982</v>
      </c>
      <c r="AM16" s="275">
        <v>3184.8237090000039</v>
      </c>
      <c r="AN16" s="275">
        <v>3826</v>
      </c>
    </row>
    <row r="17" spans="1:41" s="269" customFormat="1" ht="6.75" customHeight="1" x14ac:dyDescent="0.25">
      <c r="A17" s="276"/>
      <c r="B17" s="203"/>
      <c r="D17" s="203"/>
      <c r="F17" s="273"/>
      <c r="G17" s="273"/>
      <c r="H17" s="273"/>
      <c r="I17" s="273"/>
      <c r="J17" s="273"/>
      <c r="L17" s="288"/>
      <c r="P17" s="273"/>
      <c r="Q17" s="273"/>
      <c r="R17" s="273"/>
      <c r="S17" s="273"/>
      <c r="T17" s="273"/>
      <c r="Z17" s="275"/>
      <c r="AA17" s="275"/>
      <c r="AC17" s="273"/>
      <c r="AD17" s="273"/>
      <c r="AE17" s="273"/>
      <c r="AF17" s="273"/>
      <c r="AG17" s="273"/>
      <c r="AM17" s="275"/>
      <c r="AN17" s="275"/>
    </row>
    <row r="18" spans="1:41" s="269" customFormat="1" ht="13.5" customHeight="1" x14ac:dyDescent="0.25">
      <c r="A18" s="268" t="s">
        <v>92</v>
      </c>
      <c r="B18" s="203"/>
      <c r="D18" s="203"/>
      <c r="F18" s="273"/>
      <c r="G18" s="273"/>
      <c r="H18" s="273"/>
      <c r="I18" s="273"/>
      <c r="J18" s="273"/>
      <c r="L18" s="288"/>
      <c r="P18" s="273"/>
      <c r="Q18" s="273"/>
      <c r="R18" s="273"/>
      <c r="S18" s="273"/>
      <c r="T18" s="273"/>
      <c r="Z18" s="275"/>
      <c r="AA18" s="275"/>
      <c r="AC18" s="273"/>
      <c r="AD18" s="273"/>
      <c r="AE18" s="273"/>
      <c r="AF18" s="273"/>
      <c r="AG18" s="273"/>
      <c r="AM18" s="275"/>
      <c r="AN18" s="275"/>
    </row>
    <row r="19" spans="1:41" s="269" customFormat="1" ht="13.5" customHeight="1" x14ac:dyDescent="0.25">
      <c r="A19" s="271" t="s">
        <v>39</v>
      </c>
      <c r="B19" s="203">
        <v>100</v>
      </c>
      <c r="D19" s="203">
        <v>2.3454359828361402</v>
      </c>
      <c r="F19" s="272">
        <v>2.0649833662537924</v>
      </c>
      <c r="G19" s="273">
        <v>0.33202286578786511</v>
      </c>
      <c r="H19" s="273">
        <v>1.4139117259024916</v>
      </c>
      <c r="I19" s="273">
        <v>2.7160550066050932</v>
      </c>
      <c r="J19" s="273">
        <v>16.07871865768136</v>
      </c>
      <c r="L19" s="287">
        <v>-0.19999999999999973</v>
      </c>
      <c r="P19" s="272">
        <v>2.0909847632300504</v>
      </c>
      <c r="Q19" s="273">
        <v>0.39707972745593501</v>
      </c>
      <c r="R19" s="273">
        <v>1.3123354405826924</v>
      </c>
      <c r="S19" s="273">
        <v>2.8696340858774079</v>
      </c>
      <c r="T19" s="273">
        <v>18.990082301821548</v>
      </c>
      <c r="V19" s="273">
        <v>0</v>
      </c>
      <c r="Z19" s="275">
        <v>4214.4423789999973</v>
      </c>
      <c r="AA19" s="275">
        <v>4153</v>
      </c>
      <c r="AC19" s="272">
        <v>1.7564740803688632</v>
      </c>
      <c r="AD19" s="273">
        <v>0.4049053159883535</v>
      </c>
      <c r="AE19" s="273">
        <v>0.96245603555047476</v>
      </c>
      <c r="AF19" s="273">
        <v>2.5504921251872514</v>
      </c>
      <c r="AG19" s="273">
        <v>23.052165728703638</v>
      </c>
      <c r="AI19" s="273">
        <v>-0.30000000000000004</v>
      </c>
      <c r="AM19" s="275">
        <v>3898.0191490000034</v>
      </c>
      <c r="AN19" s="275">
        <v>3868</v>
      </c>
    </row>
    <row r="20" spans="1:41" s="269" customFormat="1" ht="13.5" customHeight="1" x14ac:dyDescent="0.25">
      <c r="A20" s="271" t="s">
        <v>40</v>
      </c>
      <c r="B20" s="203">
        <v>100</v>
      </c>
      <c r="D20" s="203">
        <v>10.258376178483616</v>
      </c>
      <c r="F20" s="273">
        <v>9.3815653890297739</v>
      </c>
      <c r="G20" s="273">
        <v>1.0356042151351532</v>
      </c>
      <c r="H20" s="273">
        <v>7.3508241221510149</v>
      </c>
      <c r="I20" s="273">
        <v>11.412306655908534</v>
      </c>
      <c r="J20" s="273">
        <v>11.038714459594614</v>
      </c>
      <c r="L20" s="287">
        <v>-0.90000000000000036</v>
      </c>
      <c r="P20" s="273">
        <v>8.1277728780444765</v>
      </c>
      <c r="Q20" s="273">
        <v>0.8937289059912229</v>
      </c>
      <c r="R20" s="273">
        <v>6.3752245630271691</v>
      </c>
      <c r="S20" s="273">
        <v>9.880321193061782</v>
      </c>
      <c r="T20" s="273">
        <v>10.995987700461582</v>
      </c>
      <c r="V20" s="273">
        <v>-1.3</v>
      </c>
      <c r="Z20" s="275">
        <v>1013.8238879999994</v>
      </c>
      <c r="AA20" s="275">
        <v>2052</v>
      </c>
      <c r="AC20" s="273">
        <v>6.6741438020052097</v>
      </c>
      <c r="AD20" s="273">
        <v>0.84963758146552537</v>
      </c>
      <c r="AE20" s="273">
        <v>5.0080071903068708</v>
      </c>
      <c r="AF20" s="273">
        <v>8.3402804137035496</v>
      </c>
      <c r="AG20" s="273">
        <v>12.730285811496245</v>
      </c>
      <c r="AI20" s="273">
        <v>-1.3999999999999995</v>
      </c>
      <c r="AM20" s="275">
        <v>933.15238400000237</v>
      </c>
      <c r="AN20" s="275">
        <v>1910</v>
      </c>
    </row>
    <row r="21" spans="1:41" s="269" customFormat="1" ht="6.75" customHeight="1" x14ac:dyDescent="0.25">
      <c r="A21" s="271"/>
      <c r="B21" s="203"/>
      <c r="D21" s="203"/>
      <c r="F21" s="273"/>
      <c r="G21" s="273"/>
      <c r="H21" s="273"/>
      <c r="I21" s="273"/>
      <c r="J21" s="273"/>
      <c r="L21" s="288"/>
      <c r="P21" s="273"/>
      <c r="Q21" s="273"/>
      <c r="R21" s="273"/>
      <c r="S21" s="273"/>
      <c r="T21" s="273"/>
      <c r="Z21" s="275"/>
      <c r="AA21" s="275"/>
      <c r="AC21" s="273"/>
      <c r="AD21" s="273"/>
      <c r="AE21" s="273"/>
      <c r="AF21" s="273"/>
      <c r="AG21" s="273"/>
      <c r="AM21" s="275"/>
      <c r="AN21" s="275"/>
    </row>
    <row r="22" spans="1:41" s="269" customFormat="1" ht="13.5" customHeight="1" x14ac:dyDescent="0.25">
      <c r="A22" s="268" t="s">
        <v>5</v>
      </c>
      <c r="B22" s="203"/>
      <c r="D22" s="203"/>
      <c r="F22" s="273"/>
      <c r="G22" s="273"/>
      <c r="H22" s="273"/>
      <c r="I22" s="273"/>
      <c r="J22" s="273"/>
      <c r="L22" s="288"/>
      <c r="P22" s="273"/>
      <c r="Q22" s="273"/>
      <c r="R22" s="273"/>
      <c r="S22" s="273"/>
      <c r="T22" s="273"/>
      <c r="Z22" s="275"/>
      <c r="AA22" s="275"/>
      <c r="AC22" s="273"/>
      <c r="AD22" s="273"/>
      <c r="AE22" s="273"/>
      <c r="AF22" s="273"/>
      <c r="AG22" s="273"/>
      <c r="AM22" s="275"/>
      <c r="AN22" s="275"/>
    </row>
    <row r="23" spans="1:41" s="269" customFormat="1" ht="13.5" customHeight="1" x14ac:dyDescent="0.25">
      <c r="A23" s="271" t="s">
        <v>189</v>
      </c>
      <c r="B23" s="203">
        <v>100</v>
      </c>
      <c r="D23" s="203">
        <v>2.5042666131711644</v>
      </c>
      <c r="F23" s="272">
        <v>2.0589112947709509</v>
      </c>
      <c r="G23" s="273">
        <v>0.38914139219777155</v>
      </c>
      <c r="H23" s="273">
        <v>1.2958345592407328</v>
      </c>
      <c r="I23" s="273">
        <v>2.8219880303011693</v>
      </c>
      <c r="J23" s="273">
        <v>18.900347634503728</v>
      </c>
      <c r="L23" s="287">
        <v>-0.39999999999999991</v>
      </c>
      <c r="P23" s="272">
        <v>2.8369190235199118</v>
      </c>
      <c r="Q23" s="273">
        <v>0.55832029479845435</v>
      </c>
      <c r="R23" s="273">
        <v>1.742086703193678</v>
      </c>
      <c r="S23" s="273">
        <v>3.9317513438461451</v>
      </c>
      <c r="T23" s="273">
        <v>19.680515734485702</v>
      </c>
      <c r="V23" s="273">
        <v>0.7</v>
      </c>
      <c r="X23" s="269" t="s">
        <v>269</v>
      </c>
      <c r="Z23" s="275">
        <v>3143.5875420000011</v>
      </c>
      <c r="AA23" s="275">
        <v>2433</v>
      </c>
      <c r="AC23" s="272">
        <v>2.1507708313800529</v>
      </c>
      <c r="AD23" s="273">
        <v>0.54366000262728287</v>
      </c>
      <c r="AE23" s="273">
        <v>1.0846552846419812</v>
      </c>
      <c r="AF23" s="273">
        <v>3.2168863781181245</v>
      </c>
      <c r="AG23" s="273">
        <v>25.277449121738403</v>
      </c>
      <c r="AI23" s="273">
        <v>-0.59999999999999964</v>
      </c>
      <c r="AK23" s="269" t="s">
        <v>269</v>
      </c>
      <c r="AM23" s="275">
        <v>2905.8733310000034</v>
      </c>
      <c r="AN23" s="275">
        <v>2278</v>
      </c>
    </row>
    <row r="24" spans="1:41" s="269" customFormat="1" ht="13.5" customHeight="1" x14ac:dyDescent="0.25">
      <c r="A24" s="271" t="s">
        <v>41</v>
      </c>
      <c r="B24" s="203">
        <v>100</v>
      </c>
      <c r="D24" s="203">
        <v>7.5314449848323823</v>
      </c>
      <c r="F24" s="273">
        <v>6.7040020292713445</v>
      </c>
      <c r="G24" s="273">
        <v>0.9209536644706352</v>
      </c>
      <c r="H24" s="273">
        <v>4.8980817906407417</v>
      </c>
      <c r="I24" s="273">
        <v>8.5099222679019473</v>
      </c>
      <c r="J24" s="273">
        <v>13.7373715051028</v>
      </c>
      <c r="L24" s="287">
        <v>-0.79999999999999982</v>
      </c>
      <c r="P24" s="273">
        <v>4.3549362221451569</v>
      </c>
      <c r="Q24" s="273">
        <v>0.566648425214757</v>
      </c>
      <c r="R24" s="273">
        <v>3.24377294191543</v>
      </c>
      <c r="S24" s="273">
        <v>5.4660995023748837</v>
      </c>
      <c r="T24" s="273">
        <v>13.011635447915632</v>
      </c>
      <c r="V24" s="273">
        <v>-2.2999999999999998</v>
      </c>
      <c r="X24" s="269" t="s">
        <v>271</v>
      </c>
      <c r="Z24" s="275">
        <v>1107.3604649999993</v>
      </c>
      <c r="AA24" s="275">
        <v>1816</v>
      </c>
      <c r="AC24" s="273">
        <v>4.2970236669729891</v>
      </c>
      <c r="AD24" s="273">
        <v>0.63312600862761248</v>
      </c>
      <c r="AE24" s="273">
        <v>3.0554655652546439</v>
      </c>
      <c r="AF24" s="273">
        <v>5.5385817686913352</v>
      </c>
      <c r="AG24" s="273">
        <v>14.734059146423412</v>
      </c>
      <c r="AI24" s="273">
        <v>-0.10000000000000053</v>
      </c>
      <c r="AK24" s="269" t="s">
        <v>269</v>
      </c>
      <c r="AM24" s="275">
        <v>1019.2480049999994</v>
      </c>
      <c r="AN24" s="275">
        <v>1629</v>
      </c>
    </row>
    <row r="25" spans="1:41" s="269" customFormat="1" ht="12.75" customHeight="1" x14ac:dyDescent="0.25">
      <c r="A25" s="271" t="s">
        <v>42</v>
      </c>
      <c r="B25" s="203">
        <v>100</v>
      </c>
      <c r="D25" s="203">
        <v>4.1334461195215315</v>
      </c>
      <c r="F25" s="272">
        <v>4.055108415362799</v>
      </c>
      <c r="G25" s="273">
        <v>0.7606694965669738</v>
      </c>
      <c r="H25" s="273">
        <v>2.5634932649427631</v>
      </c>
      <c r="I25" s="273">
        <v>5.546723565782834</v>
      </c>
      <c r="J25" s="273">
        <v>18.758302335029406</v>
      </c>
      <c r="L25" s="287">
        <v>0</v>
      </c>
      <c r="P25" s="272">
        <v>3.3887401223834672</v>
      </c>
      <c r="Q25" s="273">
        <v>0.52572939674717833</v>
      </c>
      <c r="R25" s="273">
        <v>2.3578165814217287</v>
      </c>
      <c r="S25" s="273">
        <v>4.4196636633452053</v>
      </c>
      <c r="T25" s="273">
        <v>15.514007500150443</v>
      </c>
      <c r="V25" s="273">
        <v>-0.7</v>
      </c>
      <c r="X25" s="269" t="s">
        <v>269</v>
      </c>
      <c r="Z25" s="275">
        <v>977.31826000000103</v>
      </c>
      <c r="AA25" s="275">
        <v>1956</v>
      </c>
      <c r="AC25" s="272">
        <v>2.698705224165407</v>
      </c>
      <c r="AD25" s="273">
        <v>0.56919330946013624</v>
      </c>
      <c r="AE25" s="273">
        <v>1.58251894343442</v>
      </c>
      <c r="AF25" s="273">
        <v>3.8148915048963934</v>
      </c>
      <c r="AG25" s="273">
        <v>21.091347968030231</v>
      </c>
      <c r="AI25" s="273">
        <v>-0.69999999999999973</v>
      </c>
      <c r="AK25" s="269" t="s">
        <v>269</v>
      </c>
      <c r="AM25" s="275">
        <v>906.05019700000184</v>
      </c>
      <c r="AN25" s="275">
        <v>1871</v>
      </c>
    </row>
    <row r="26" spans="1:41" ht="7.5" customHeight="1" x14ac:dyDescent="0.25">
      <c r="A26" s="201"/>
      <c r="B26" s="202"/>
      <c r="D26" s="202"/>
    </row>
    <row r="27" spans="1:41" ht="18" customHeight="1" x14ac:dyDescent="0.25">
      <c r="A27" s="396" t="s">
        <v>278</v>
      </c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  <c r="AE27" s="396"/>
      <c r="AF27" s="396"/>
      <c r="AG27" s="396"/>
      <c r="AH27" s="396"/>
      <c r="AI27" s="396"/>
      <c r="AJ27" s="396"/>
      <c r="AK27" s="396"/>
      <c r="AL27" s="396"/>
      <c r="AM27" s="396"/>
      <c r="AN27" s="396"/>
      <c r="AO27" s="397"/>
    </row>
    <row r="28" spans="1:41" ht="7.5" customHeight="1" x14ac:dyDescent="0.25">
      <c r="A28" s="201"/>
      <c r="B28" s="202"/>
      <c r="D28" s="202"/>
    </row>
    <row r="29" spans="1:41" s="279" customFormat="1" ht="15" customHeight="1" x14ac:dyDescent="0.25">
      <c r="A29" s="256" t="s">
        <v>4</v>
      </c>
      <c r="B29" s="290">
        <v>100</v>
      </c>
      <c r="C29" s="212"/>
      <c r="D29" s="282">
        <v>91.543055780777109</v>
      </c>
      <c r="E29" s="212"/>
      <c r="F29" s="211">
        <v>91.214121248322172</v>
      </c>
      <c r="G29" s="211">
        <v>0.70493082325397838</v>
      </c>
      <c r="H29" s="211">
        <v>89.831805405884381</v>
      </c>
      <c r="I29" s="211">
        <v>92.596437090759949</v>
      </c>
      <c r="J29" s="211">
        <v>0.7728308003262655</v>
      </c>
      <c r="K29" s="212"/>
      <c r="L29" s="211">
        <f t="shared" ref="L29" si="0">+ROUND(F29,1)-ROUND(D29,1)</f>
        <v>-0.29999999999999716</v>
      </c>
      <c r="M29" s="212"/>
      <c r="N29" s="212"/>
      <c r="O29" s="212"/>
      <c r="P29" s="211">
        <v>91.313982345038596</v>
      </c>
      <c r="Q29" s="211">
        <v>0.78298332563387263</v>
      </c>
      <c r="R29" s="211">
        <v>89.778599413114307</v>
      </c>
      <c r="S29" s="211">
        <v>92.849365276962885</v>
      </c>
      <c r="T29" s="211">
        <v>0.85746268591736075</v>
      </c>
      <c r="U29" s="212"/>
      <c r="V29" s="211">
        <v>0.1</v>
      </c>
      <c r="W29" s="212"/>
      <c r="X29" s="212"/>
      <c r="Y29" s="212"/>
      <c r="Z29" s="283">
        <v>5228.2662670000027</v>
      </c>
      <c r="AA29" s="283">
        <v>6205</v>
      </c>
      <c r="AB29" s="212"/>
      <c r="AC29" s="211">
        <v>93.300891620401259</v>
      </c>
      <c r="AD29" s="211">
        <v>0.65919627637175993</v>
      </c>
      <c r="AE29" s="211">
        <v>92.008209806040185</v>
      </c>
      <c r="AF29" s="211">
        <v>94.593573434762334</v>
      </c>
      <c r="AG29" s="211">
        <v>0.70652730635600858</v>
      </c>
      <c r="AH29" s="212"/>
      <c r="AI29" s="211">
        <v>2</v>
      </c>
      <c r="AJ29" s="212"/>
      <c r="AK29" s="212" t="s">
        <v>271</v>
      </c>
      <c r="AL29" s="212"/>
      <c r="AM29" s="283">
        <v>4831.1715330000116</v>
      </c>
      <c r="AN29" s="283">
        <v>5778</v>
      </c>
    </row>
    <row r="30" spans="1:41" ht="7.5" customHeight="1" x14ac:dyDescent="0.25">
      <c r="A30" s="201"/>
      <c r="B30" s="202"/>
      <c r="D30" s="202"/>
    </row>
    <row r="31" spans="1:41" s="269" customFormat="1" ht="13.5" customHeight="1" x14ac:dyDescent="0.25">
      <c r="A31" s="268" t="s">
        <v>12</v>
      </c>
      <c r="B31" s="169"/>
      <c r="D31" s="169"/>
    </row>
    <row r="32" spans="1:41" s="269" customFormat="1" ht="13.5" customHeight="1" x14ac:dyDescent="0.25">
      <c r="A32" s="286" t="s">
        <v>184</v>
      </c>
      <c r="B32" s="203">
        <v>100</v>
      </c>
      <c r="D32" s="203">
        <v>94.744599863857886</v>
      </c>
      <c r="F32" s="273">
        <v>95.038768038425616</v>
      </c>
      <c r="G32" s="273">
        <v>1.9398949632839637</v>
      </c>
      <c r="H32" s="273">
        <v>91.234781247162047</v>
      </c>
      <c r="I32" s="273">
        <v>98.842754829689184</v>
      </c>
      <c r="J32" s="273">
        <v>2.0411617314942831</v>
      </c>
      <c r="L32" s="273">
        <f>+ROUND(F32,1)-ROUND(D32,1)</f>
        <v>0.29999999999999716</v>
      </c>
      <c r="P32" s="273">
        <v>87.744561136801195</v>
      </c>
      <c r="Q32" s="273">
        <v>5.5498434049362322</v>
      </c>
      <c r="R32" s="273">
        <v>76.861653979240359</v>
      </c>
      <c r="S32" s="273">
        <v>98.627468294362046</v>
      </c>
      <c r="T32" s="273">
        <v>6.324999900886799</v>
      </c>
      <c r="V32" s="273">
        <v>-7.3</v>
      </c>
      <c r="Z32" s="275">
        <v>91.838539000000011</v>
      </c>
      <c r="AA32" s="275">
        <v>105</v>
      </c>
      <c r="AC32" s="273">
        <v>90.445911972770062</v>
      </c>
      <c r="AD32" s="273">
        <v>4.1270945081085131</v>
      </c>
      <c r="AE32" s="273">
        <v>82.352692687392022</v>
      </c>
      <c r="AF32" s="273">
        <v>98.539131258148103</v>
      </c>
      <c r="AG32" s="273">
        <v>4.5630525670978139</v>
      </c>
      <c r="AI32" s="273">
        <v>2.7000000000000028</v>
      </c>
      <c r="AM32" s="275">
        <v>101.56820800000001</v>
      </c>
      <c r="AN32" s="275">
        <v>109</v>
      </c>
    </row>
    <row r="33" spans="1:41" s="269" customFormat="1" ht="13.5" customHeight="1" x14ac:dyDescent="0.25">
      <c r="A33" s="271" t="s">
        <v>30</v>
      </c>
      <c r="B33" s="203">
        <v>100</v>
      </c>
      <c r="D33" s="203">
        <v>92.372320252771317</v>
      </c>
      <c r="F33" s="273">
        <v>89.753828212040403</v>
      </c>
      <c r="G33" s="273">
        <v>1.3843847232341813</v>
      </c>
      <c r="H33" s="273">
        <v>87.039154840088855</v>
      </c>
      <c r="I33" s="273">
        <v>92.468501583991952</v>
      </c>
      <c r="J33" s="273">
        <v>1.5424241514953756</v>
      </c>
      <c r="L33" s="273">
        <f t="shared" ref="L33:L43" si="1">+ROUND(F33,1)-ROUND(D33,1)</f>
        <v>-2.6000000000000085</v>
      </c>
      <c r="P33" s="273">
        <v>91.338492819243982</v>
      </c>
      <c r="Q33" s="273">
        <v>1.3980702358457568</v>
      </c>
      <c r="R33" s="273">
        <v>88.5969616684865</v>
      </c>
      <c r="S33" s="273">
        <v>94.080023970001449</v>
      </c>
      <c r="T33" s="273">
        <v>1.5306473674932366</v>
      </c>
      <c r="V33" s="273">
        <v>1.5</v>
      </c>
      <c r="Z33" s="275">
        <v>1761.3807829999982</v>
      </c>
      <c r="AA33" s="275">
        <v>2007</v>
      </c>
      <c r="AC33" s="273">
        <v>93.985894231271274</v>
      </c>
      <c r="AD33" s="273">
        <v>0.99090331142345012</v>
      </c>
      <c r="AE33" s="273">
        <v>92.042735969641669</v>
      </c>
      <c r="AF33" s="273">
        <v>95.92905249290088</v>
      </c>
      <c r="AG33" s="273">
        <v>1.0543106702641274</v>
      </c>
      <c r="AI33" s="273">
        <v>2.7000000000000028</v>
      </c>
      <c r="AM33" s="275">
        <v>1544.7796160000028</v>
      </c>
      <c r="AN33" s="275">
        <v>1843</v>
      </c>
    </row>
    <row r="34" spans="1:41" s="269" customFormat="1" ht="13.5" customHeight="1" x14ac:dyDescent="0.25">
      <c r="A34" s="271" t="s">
        <v>14</v>
      </c>
      <c r="B34" s="203">
        <v>100</v>
      </c>
      <c r="D34" s="203">
        <v>91.125029391159146</v>
      </c>
      <c r="F34" s="273">
        <v>91.828891293945148</v>
      </c>
      <c r="G34" s="273">
        <v>0.82499879031351242</v>
      </c>
      <c r="H34" s="273">
        <v>90.21113128087292</v>
      </c>
      <c r="I34" s="273">
        <v>93.446651307017376</v>
      </c>
      <c r="J34" s="273">
        <v>0.8984087455359594</v>
      </c>
      <c r="L34" s="273">
        <f t="shared" si="1"/>
        <v>0.70000000000000284</v>
      </c>
      <c r="P34" s="273">
        <v>91.398318401760974</v>
      </c>
      <c r="Q34" s="273">
        <v>0.952494261261704</v>
      </c>
      <c r="R34" s="273">
        <v>89.530534780298638</v>
      </c>
      <c r="S34" s="273">
        <v>93.266102023223297</v>
      </c>
      <c r="T34" s="273">
        <v>1.0421354330336916</v>
      </c>
      <c r="V34" s="273">
        <v>-0.4</v>
      </c>
      <c r="Z34" s="275">
        <v>3375.0469449999996</v>
      </c>
      <c r="AA34" s="275">
        <v>4093</v>
      </c>
      <c r="AC34" s="273">
        <v>93.059684265242865</v>
      </c>
      <c r="AD34" s="273">
        <v>0.86653852486339977</v>
      </c>
      <c r="AE34" s="273">
        <v>91.360404956962213</v>
      </c>
      <c r="AF34" s="273">
        <v>94.75896357352353</v>
      </c>
      <c r="AG34" s="273">
        <v>0.93116426485346016</v>
      </c>
      <c r="AI34" s="273">
        <v>1.6999999999999886</v>
      </c>
      <c r="AM34" s="275">
        <v>3184.8237090000039</v>
      </c>
      <c r="AN34" s="275">
        <v>3826</v>
      </c>
    </row>
    <row r="35" spans="1:41" s="269" customFormat="1" ht="6.75" customHeight="1" x14ac:dyDescent="0.25">
      <c r="A35" s="276"/>
      <c r="B35" s="203"/>
      <c r="D35" s="203"/>
      <c r="F35" s="273"/>
      <c r="G35" s="273"/>
      <c r="H35" s="273"/>
      <c r="I35" s="273"/>
      <c r="J35" s="273"/>
      <c r="L35" s="273"/>
      <c r="P35" s="273"/>
      <c r="Q35" s="273"/>
      <c r="R35" s="273"/>
      <c r="S35" s="273"/>
      <c r="T35" s="273"/>
      <c r="Z35" s="275"/>
      <c r="AA35" s="275"/>
      <c r="AC35" s="273"/>
      <c r="AD35" s="273"/>
      <c r="AE35" s="273"/>
      <c r="AF35" s="273"/>
      <c r="AG35" s="273"/>
      <c r="AM35" s="275"/>
      <c r="AN35" s="275"/>
    </row>
    <row r="36" spans="1:41" s="269" customFormat="1" ht="13.5" customHeight="1" x14ac:dyDescent="0.25">
      <c r="A36" s="268" t="s">
        <v>92</v>
      </c>
      <c r="B36" s="203"/>
      <c r="D36" s="203"/>
      <c r="F36" s="273"/>
      <c r="G36" s="273"/>
      <c r="H36" s="273"/>
      <c r="I36" s="273"/>
      <c r="J36" s="273"/>
      <c r="L36" s="273"/>
      <c r="P36" s="273"/>
      <c r="Q36" s="273"/>
      <c r="R36" s="273"/>
      <c r="S36" s="273"/>
      <c r="T36" s="273"/>
      <c r="Z36" s="275"/>
      <c r="AA36" s="275"/>
      <c r="AC36" s="273"/>
      <c r="AD36" s="273"/>
      <c r="AE36" s="273"/>
      <c r="AF36" s="273"/>
      <c r="AG36" s="273"/>
      <c r="AM36" s="275"/>
      <c r="AN36" s="275"/>
    </row>
    <row r="37" spans="1:41" s="269" customFormat="1" ht="13.5" customHeight="1" x14ac:dyDescent="0.25">
      <c r="A37" s="271" t="s">
        <v>39</v>
      </c>
      <c r="B37" s="203">
        <v>100</v>
      </c>
      <c r="D37" s="203">
        <v>92.764703887071349</v>
      </c>
      <c r="F37" s="273">
        <v>92.230868549614939</v>
      </c>
      <c r="G37" s="273">
        <v>0.83192871862766937</v>
      </c>
      <c r="H37" s="273">
        <v>90.599519473077734</v>
      </c>
      <c r="I37" s="273">
        <v>93.862217626152159</v>
      </c>
      <c r="J37" s="273">
        <v>0.90200681367338442</v>
      </c>
      <c r="L37" s="273">
        <f t="shared" si="1"/>
        <v>-0.59999999999999432</v>
      </c>
      <c r="P37" s="273">
        <v>91.95570458646435</v>
      </c>
      <c r="Q37" s="273">
        <v>0.93844753844811823</v>
      </c>
      <c r="R37" s="273">
        <v>90.115465738627933</v>
      </c>
      <c r="S37" s="273">
        <v>93.795943434300767</v>
      </c>
      <c r="T37" s="273">
        <v>1.0205430350062865</v>
      </c>
      <c r="V37" s="273">
        <v>-0.2</v>
      </c>
      <c r="Z37" s="275">
        <v>4214.4423789999973</v>
      </c>
      <c r="AA37" s="275">
        <v>4153</v>
      </c>
      <c r="AC37" s="273">
        <v>94.191034231884345</v>
      </c>
      <c r="AD37" s="273">
        <v>0.77912769563721429</v>
      </c>
      <c r="AE37" s="273">
        <v>92.663167283425935</v>
      </c>
      <c r="AF37" s="273">
        <v>95.718901180342769</v>
      </c>
      <c r="AG37" s="273">
        <v>0.82717819375368296</v>
      </c>
      <c r="AI37" s="273">
        <v>2.2000000000000028</v>
      </c>
      <c r="AK37" s="269" t="s">
        <v>268</v>
      </c>
      <c r="AM37" s="275">
        <v>3898.0191490000034</v>
      </c>
      <c r="AN37" s="275">
        <v>3868</v>
      </c>
    </row>
    <row r="38" spans="1:41" s="269" customFormat="1" ht="13.5" customHeight="1" x14ac:dyDescent="0.25">
      <c r="A38" s="271" t="s">
        <v>40</v>
      </c>
      <c r="B38" s="203">
        <v>100</v>
      </c>
      <c r="D38" s="203">
        <v>86.817457365883115</v>
      </c>
      <c r="F38" s="273">
        <v>86.973586606829173</v>
      </c>
      <c r="G38" s="273">
        <v>1.0986788306775215</v>
      </c>
      <c r="H38" s="273">
        <v>84.819160806030581</v>
      </c>
      <c r="I38" s="273">
        <v>89.12801240762775</v>
      </c>
      <c r="J38" s="273">
        <v>1.2632327509318251</v>
      </c>
      <c r="L38" s="273">
        <f t="shared" si="1"/>
        <v>0.20000000000000284</v>
      </c>
      <c r="P38" s="273">
        <v>88.646357877099092</v>
      </c>
      <c r="Q38" s="273">
        <v>1.0232634786806931</v>
      </c>
      <c r="R38" s="273">
        <v>86.639800101739183</v>
      </c>
      <c r="S38" s="273">
        <v>90.652915652459001</v>
      </c>
      <c r="T38" s="273">
        <v>1.1543209480747805</v>
      </c>
      <c r="V38" s="273">
        <v>1.6</v>
      </c>
      <c r="Z38" s="275">
        <v>1013.8238879999994</v>
      </c>
      <c r="AA38" s="275">
        <v>2052</v>
      </c>
      <c r="AC38" s="273">
        <v>89.582535428640114</v>
      </c>
      <c r="AD38" s="273">
        <v>0.99660027387541561</v>
      </c>
      <c r="AE38" s="273">
        <v>87.6282054416493</v>
      </c>
      <c r="AF38" s="273">
        <v>91.536865415630913</v>
      </c>
      <c r="AG38" s="273">
        <v>1.1124939354605452</v>
      </c>
      <c r="AI38" s="273">
        <v>1</v>
      </c>
      <c r="AK38" s="269" t="s">
        <v>269</v>
      </c>
      <c r="AM38" s="275">
        <v>933.15238400000237</v>
      </c>
      <c r="AN38" s="275">
        <v>1910</v>
      </c>
    </row>
    <row r="39" spans="1:41" s="269" customFormat="1" ht="6.75" customHeight="1" x14ac:dyDescent="0.25">
      <c r="A39" s="271"/>
      <c r="B39" s="203"/>
      <c r="D39" s="203"/>
      <c r="F39" s="273"/>
      <c r="G39" s="273"/>
      <c r="H39" s="273"/>
      <c r="I39" s="273"/>
      <c r="J39" s="273"/>
      <c r="L39" s="273"/>
      <c r="P39" s="273"/>
      <c r="Q39" s="273"/>
      <c r="R39" s="273"/>
      <c r="S39" s="273"/>
      <c r="T39" s="273"/>
      <c r="Z39" s="275"/>
      <c r="AA39" s="275"/>
      <c r="AC39" s="273"/>
      <c r="AD39" s="273"/>
      <c r="AE39" s="273"/>
      <c r="AF39" s="273"/>
      <c r="AG39" s="273"/>
      <c r="AM39" s="275"/>
      <c r="AN39" s="275"/>
    </row>
    <row r="40" spans="1:41" s="269" customFormat="1" ht="13.5" customHeight="1" x14ac:dyDescent="0.25">
      <c r="A40" s="268" t="s">
        <v>5</v>
      </c>
      <c r="B40" s="203"/>
      <c r="D40" s="203"/>
      <c r="F40" s="273"/>
      <c r="G40" s="273"/>
      <c r="H40" s="273"/>
      <c r="I40" s="273"/>
      <c r="J40" s="273"/>
      <c r="L40" s="273"/>
      <c r="P40" s="273"/>
      <c r="Q40" s="273"/>
      <c r="R40" s="273"/>
      <c r="S40" s="273"/>
      <c r="T40" s="273"/>
      <c r="Z40" s="275"/>
      <c r="AA40" s="275"/>
      <c r="AC40" s="273"/>
      <c r="AD40" s="273"/>
      <c r="AE40" s="273"/>
      <c r="AF40" s="273"/>
      <c r="AG40" s="273"/>
      <c r="AM40" s="275"/>
      <c r="AN40" s="275"/>
    </row>
    <row r="41" spans="1:41" s="269" customFormat="1" ht="13.5" customHeight="1" x14ac:dyDescent="0.25">
      <c r="A41" s="271" t="s">
        <v>189</v>
      </c>
      <c r="B41" s="203">
        <v>100</v>
      </c>
      <c r="D41" s="203">
        <v>91.914444327037188</v>
      </c>
      <c r="F41" s="273">
        <v>91.899572141293078</v>
      </c>
      <c r="G41" s="273">
        <v>1.0515327705963435</v>
      </c>
      <c r="H41" s="273">
        <v>89.837596186080631</v>
      </c>
      <c r="I41" s="273">
        <v>93.961548096505538</v>
      </c>
      <c r="J41" s="273">
        <v>1.1442194409563089</v>
      </c>
      <c r="L41" s="273">
        <f t="shared" si="1"/>
        <v>0</v>
      </c>
      <c r="P41" s="273">
        <v>90.492698103458764</v>
      </c>
      <c r="Q41" s="273">
        <v>1.2393206972993136</v>
      </c>
      <c r="R41" s="273">
        <v>88.062465193615608</v>
      </c>
      <c r="S41" s="273">
        <v>92.92293101330192</v>
      </c>
      <c r="T41" s="273">
        <v>1.3695256338609987</v>
      </c>
      <c r="V41" s="273">
        <v>-1.4</v>
      </c>
      <c r="X41" s="269" t="s">
        <v>269</v>
      </c>
      <c r="Z41" s="275">
        <v>3143.5875420000011</v>
      </c>
      <c r="AA41" s="275">
        <v>2433</v>
      </c>
      <c r="AC41" s="273">
        <v>93.855739061462913</v>
      </c>
      <c r="AD41" s="273">
        <v>1.0014765930991461</v>
      </c>
      <c r="AE41" s="273">
        <v>91.89184662788756</v>
      </c>
      <c r="AF41" s="273">
        <v>95.819631495038266</v>
      </c>
      <c r="AG41" s="273">
        <v>1.0670382047104365</v>
      </c>
      <c r="AI41" s="273">
        <v>3.4000000000000057</v>
      </c>
      <c r="AK41" s="269" t="s">
        <v>271</v>
      </c>
      <c r="AM41" s="275">
        <v>2905.8733310000034</v>
      </c>
      <c r="AN41" s="275">
        <v>2278</v>
      </c>
    </row>
    <row r="42" spans="1:41" s="269" customFormat="1" ht="13.5" customHeight="1" x14ac:dyDescent="0.25">
      <c r="A42" s="271" t="s">
        <v>41</v>
      </c>
      <c r="B42" s="203">
        <v>100</v>
      </c>
      <c r="D42" s="203">
        <v>90.28622122369292</v>
      </c>
      <c r="F42" s="273">
        <v>88.831368425507804</v>
      </c>
      <c r="G42" s="273">
        <v>1.2170403576164239</v>
      </c>
      <c r="H42" s="273">
        <v>86.444844653638057</v>
      </c>
      <c r="I42" s="273">
        <v>91.217892197377552</v>
      </c>
      <c r="J42" s="273">
        <v>1.3700569733280754</v>
      </c>
      <c r="L42" s="273">
        <f t="shared" si="1"/>
        <v>-1.5</v>
      </c>
      <c r="P42" s="273">
        <v>91.924790361736441</v>
      </c>
      <c r="Q42" s="273">
        <v>0.88802358983375207</v>
      </c>
      <c r="R42" s="273">
        <v>90.183429826538486</v>
      </c>
      <c r="S42" s="273">
        <v>93.666150896934397</v>
      </c>
      <c r="T42" s="273">
        <v>0.96603276041126629</v>
      </c>
      <c r="V42" s="273">
        <v>3.1</v>
      </c>
      <c r="X42" s="269" t="s">
        <v>271</v>
      </c>
      <c r="Z42" s="275">
        <v>1107.3604649999993</v>
      </c>
      <c r="AA42" s="275">
        <v>1816</v>
      </c>
      <c r="AC42" s="273">
        <v>91.786491649792339</v>
      </c>
      <c r="AD42" s="273">
        <v>0.99788199390692267</v>
      </c>
      <c r="AE42" s="273">
        <v>89.829648213871039</v>
      </c>
      <c r="AF42" s="273">
        <v>93.743335085713625</v>
      </c>
      <c r="AG42" s="273">
        <v>1.0871774004766424</v>
      </c>
      <c r="AI42" s="273">
        <v>-0.10000000000000853</v>
      </c>
      <c r="AK42" s="269" t="s">
        <v>269</v>
      </c>
      <c r="AM42" s="275">
        <v>1019.2480049999994</v>
      </c>
      <c r="AN42" s="275">
        <v>1629</v>
      </c>
    </row>
    <row r="43" spans="1:41" s="269" customFormat="1" ht="12.75" customHeight="1" x14ac:dyDescent="0.25">
      <c r="A43" s="271" t="s">
        <v>42</v>
      </c>
      <c r="B43" s="203">
        <v>100</v>
      </c>
      <c r="D43" s="203">
        <v>91.965161327441564</v>
      </c>
      <c r="F43" s="273">
        <v>92.045795659105138</v>
      </c>
      <c r="G43" s="273">
        <v>0.9292000790690419</v>
      </c>
      <c r="H43" s="273">
        <v>90.223704827323175</v>
      </c>
      <c r="I43" s="273">
        <v>93.867886490887088</v>
      </c>
      <c r="J43" s="273">
        <v>1.0094975793466627</v>
      </c>
      <c r="L43" s="273">
        <f t="shared" si="1"/>
        <v>0</v>
      </c>
      <c r="P43" s="273">
        <v>93.263597264620884</v>
      </c>
      <c r="Q43" s="273">
        <v>0.83158351692503985</v>
      </c>
      <c r="R43" s="273">
        <v>91.632912297833585</v>
      </c>
      <c r="S43" s="273">
        <v>94.894282231408184</v>
      </c>
      <c r="T43" s="273">
        <v>0.89164855454326042</v>
      </c>
      <c r="V43" s="273">
        <v>1.3</v>
      </c>
      <c r="X43" s="269" t="s">
        <v>269</v>
      </c>
      <c r="Z43" s="275">
        <v>977.31826000000103</v>
      </c>
      <c r="AA43" s="275">
        <v>1956</v>
      </c>
      <c r="AC43" s="273">
        <v>93.224993802412897</v>
      </c>
      <c r="AD43" s="273">
        <v>0.89645463639394896</v>
      </c>
      <c r="AE43" s="273">
        <v>91.467049093980435</v>
      </c>
      <c r="AF43" s="273">
        <v>94.982938510845372</v>
      </c>
      <c r="AG43" s="273">
        <v>0.96160332098702317</v>
      </c>
      <c r="AI43" s="273">
        <v>-9.9999999999994316E-2</v>
      </c>
      <c r="AK43" s="269" t="s">
        <v>269</v>
      </c>
      <c r="AM43" s="275">
        <v>906.05019700000184</v>
      </c>
      <c r="AN43" s="275">
        <v>1871</v>
      </c>
    </row>
    <row r="44" spans="1:41" ht="7.5" customHeight="1" x14ac:dyDescent="0.25">
      <c r="A44" s="201"/>
      <c r="B44" s="202"/>
      <c r="D44" s="202"/>
    </row>
    <row r="45" spans="1:41" s="285" customFormat="1" ht="18" customHeight="1" x14ac:dyDescent="0.25">
      <c r="A45" s="396" t="s">
        <v>279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  <c r="AE45" s="396"/>
      <c r="AF45" s="396"/>
      <c r="AG45" s="396"/>
      <c r="AH45" s="396"/>
      <c r="AI45" s="396"/>
      <c r="AJ45" s="396"/>
      <c r="AK45" s="396"/>
      <c r="AL45" s="396"/>
      <c r="AM45" s="396"/>
      <c r="AN45" s="396"/>
      <c r="AO45" s="284"/>
    </row>
    <row r="46" spans="1:41" ht="7.5" customHeight="1" x14ac:dyDescent="0.25">
      <c r="A46" s="201"/>
      <c r="B46" s="202"/>
      <c r="D46" s="202"/>
    </row>
    <row r="47" spans="1:41" s="279" customFormat="1" ht="15" customHeight="1" x14ac:dyDescent="0.25">
      <c r="A47" s="256" t="s">
        <v>4</v>
      </c>
      <c r="B47" s="290">
        <v>100</v>
      </c>
      <c r="C47" s="212"/>
      <c r="D47" s="282">
        <v>4.4860789943345827</v>
      </c>
      <c r="E47" s="212"/>
      <c r="F47" s="211">
        <v>5.3058837677659332</v>
      </c>
      <c r="G47" s="211">
        <v>0.63302517275087344</v>
      </c>
      <c r="H47" s="211">
        <v>4.0645694485590669</v>
      </c>
      <c r="I47" s="211">
        <v>6.5471980869727995</v>
      </c>
      <c r="J47" s="211">
        <v>11.930626460319381</v>
      </c>
      <c r="K47" s="212"/>
      <c r="L47" s="236">
        <v>5.3</v>
      </c>
      <c r="M47" s="212"/>
      <c r="N47" s="212" t="s">
        <v>269</v>
      </c>
      <c r="O47" s="212"/>
      <c r="P47" s="211">
        <v>5.424426865748222</v>
      </c>
      <c r="Q47" s="211">
        <v>0.70245331688493806</v>
      </c>
      <c r="R47" s="211">
        <v>4.0469584090022277</v>
      </c>
      <c r="S47" s="211">
        <v>6.8018953224942171</v>
      </c>
      <c r="T47" s="211">
        <v>12.949816345031406</v>
      </c>
      <c r="U47" s="212"/>
      <c r="V47" s="211">
        <v>0.1</v>
      </c>
      <c r="W47" s="212"/>
      <c r="X47" s="212"/>
      <c r="Y47" s="212"/>
      <c r="Z47" s="283">
        <v>5228.2662670000027</v>
      </c>
      <c r="AA47" s="283">
        <v>6205</v>
      </c>
      <c r="AB47" s="212"/>
      <c r="AC47" s="211">
        <v>3.9927745823633889</v>
      </c>
      <c r="AD47" s="211">
        <v>0.56169839471148664</v>
      </c>
      <c r="AE47" s="211">
        <v>2.8912858057643915</v>
      </c>
      <c r="AF47" s="211">
        <v>5.0942633589623867</v>
      </c>
      <c r="AG47" s="211">
        <v>14.067871429371003</v>
      </c>
      <c r="AH47" s="212"/>
      <c r="AI47" s="211">
        <v>-1.4000000000000004</v>
      </c>
      <c r="AJ47" s="212"/>
      <c r="AK47" s="212" t="s">
        <v>269</v>
      </c>
      <c r="AL47" s="212"/>
      <c r="AM47" s="283">
        <v>4831.1715330000116</v>
      </c>
      <c r="AN47" s="283">
        <v>5778</v>
      </c>
    </row>
    <row r="48" spans="1:41" ht="7.5" customHeight="1" x14ac:dyDescent="0.25">
      <c r="A48" s="201"/>
      <c r="B48" s="202"/>
      <c r="D48" s="202"/>
    </row>
    <row r="49" spans="1:41" s="269" customFormat="1" ht="13.5" customHeight="1" x14ac:dyDescent="0.25">
      <c r="A49" s="268" t="s">
        <v>12</v>
      </c>
      <c r="B49" s="169"/>
      <c r="D49" s="169"/>
    </row>
    <row r="50" spans="1:41" s="269" customFormat="1" ht="13.5" customHeight="1" x14ac:dyDescent="0.25">
      <c r="A50" s="286" t="s">
        <v>184</v>
      </c>
      <c r="B50" s="203">
        <v>100</v>
      </c>
      <c r="D50" s="203">
        <v>1.9208824570112377</v>
      </c>
      <c r="F50" s="273">
        <v>4.9612319615743994</v>
      </c>
      <c r="G50" s="273">
        <v>1.9398949632839644</v>
      </c>
      <c r="H50" s="273">
        <v>1.1572451703108264</v>
      </c>
      <c r="I50" s="273">
        <v>8.7652187528379724</v>
      </c>
      <c r="J50" s="273">
        <v>39.101073650834849</v>
      </c>
      <c r="L50" s="287">
        <v>5</v>
      </c>
      <c r="N50" s="269" t="s">
        <v>269</v>
      </c>
      <c r="P50" s="272">
        <v>9.0870979556850315</v>
      </c>
      <c r="Q50" s="273">
        <v>4.7636383499823616</v>
      </c>
      <c r="R50" s="273">
        <v>-0.25410865366614632</v>
      </c>
      <c r="S50" s="273">
        <v>18.428304565036207</v>
      </c>
      <c r="T50" s="273">
        <v>52.421998455537221</v>
      </c>
      <c r="V50" s="273">
        <v>4.0999999999999996</v>
      </c>
      <c r="Z50" s="275">
        <v>91.838539000000011</v>
      </c>
      <c r="AA50" s="275">
        <v>105</v>
      </c>
      <c r="AC50" s="272">
        <v>8.2034705190427317</v>
      </c>
      <c r="AD50" s="273">
        <v>3.8780739572002183</v>
      </c>
      <c r="AE50" s="273">
        <v>0.59857974688552196</v>
      </c>
      <c r="AF50" s="273">
        <v>15.80836129119994</v>
      </c>
      <c r="AG50" s="273">
        <v>47.273577057393432</v>
      </c>
      <c r="AI50" s="273">
        <v>-0.90000000000000036</v>
      </c>
      <c r="AM50" s="275">
        <v>101.56820800000001</v>
      </c>
      <c r="AN50" s="275">
        <v>109</v>
      </c>
    </row>
    <row r="51" spans="1:41" s="269" customFormat="1" ht="13.5" customHeight="1" x14ac:dyDescent="0.25">
      <c r="A51" s="271" t="s">
        <v>30</v>
      </c>
      <c r="B51" s="203">
        <v>100</v>
      </c>
      <c r="D51" s="203">
        <v>3.7315605213938405</v>
      </c>
      <c r="F51" s="272">
        <v>6.4209209666030667</v>
      </c>
      <c r="G51" s="273">
        <v>1.2508078969638927</v>
      </c>
      <c r="H51" s="273">
        <v>3.968181612919655</v>
      </c>
      <c r="I51" s="273">
        <v>8.8736603202864774</v>
      </c>
      <c r="J51" s="273">
        <v>19.480194561958953</v>
      </c>
      <c r="L51" s="287">
        <v>6.4</v>
      </c>
      <c r="N51" s="269" t="s">
        <v>268</v>
      </c>
      <c r="P51" s="272">
        <v>6.349694062717619</v>
      </c>
      <c r="Q51" s="273">
        <v>1.3601878781569012</v>
      </c>
      <c r="R51" s="273">
        <v>3.6824479235463601</v>
      </c>
      <c r="S51" s="273">
        <v>9.0169402018888771</v>
      </c>
      <c r="T51" s="273">
        <v>21.421313605379463</v>
      </c>
      <c r="V51" s="273">
        <v>-0.1</v>
      </c>
      <c r="Z51" s="275">
        <v>1761.3807829999982</v>
      </c>
      <c r="AA51" s="275">
        <v>2007</v>
      </c>
      <c r="AC51" s="272">
        <v>3.8511081699824734</v>
      </c>
      <c r="AD51" s="273">
        <v>0.89885355223874086</v>
      </c>
      <c r="AE51" s="273">
        <v>2.0884591951609206</v>
      </c>
      <c r="AF51" s="273">
        <v>5.6137571448040271</v>
      </c>
      <c r="AG51" s="273">
        <v>23.340127375410272</v>
      </c>
      <c r="AI51" s="273">
        <v>-2.4</v>
      </c>
      <c r="AM51" s="275">
        <v>1544.7796160000028</v>
      </c>
      <c r="AN51" s="275">
        <v>1843</v>
      </c>
    </row>
    <row r="52" spans="1:41" s="269" customFormat="1" ht="13.5" customHeight="1" x14ac:dyDescent="0.25">
      <c r="A52" s="271" t="s">
        <v>14</v>
      </c>
      <c r="B52" s="203">
        <v>100</v>
      </c>
      <c r="D52" s="203">
        <v>4.8594132044424008</v>
      </c>
      <c r="F52" s="273">
        <v>4.7845698110234345</v>
      </c>
      <c r="G52" s="273">
        <v>0.73802160328288269</v>
      </c>
      <c r="H52" s="273">
        <v>3.3373654604318528</v>
      </c>
      <c r="I52" s="273">
        <v>6.2317741616150171</v>
      </c>
      <c r="J52" s="273">
        <v>15.425035738479851</v>
      </c>
      <c r="L52" s="287">
        <v>4.8</v>
      </c>
      <c r="N52" s="269" t="s">
        <v>269</v>
      </c>
      <c r="P52" s="272">
        <v>4.8418802364243865</v>
      </c>
      <c r="Q52" s="273">
        <v>0.81784629130046205</v>
      </c>
      <c r="R52" s="273">
        <v>3.2381331379996063</v>
      </c>
      <c r="S52" s="273">
        <v>6.4456273348491671</v>
      </c>
      <c r="T52" s="273">
        <v>16.891088820165081</v>
      </c>
      <c r="V52" s="273">
        <v>0</v>
      </c>
      <c r="Z52" s="275">
        <v>3375.0469449999996</v>
      </c>
      <c r="AA52" s="275">
        <v>4093</v>
      </c>
      <c r="AC52" s="272">
        <v>3.9272044052721484</v>
      </c>
      <c r="AD52" s="273">
        <v>0.72669095830381536</v>
      </c>
      <c r="AE52" s="273">
        <v>2.5021657329811848</v>
      </c>
      <c r="AF52" s="273">
        <v>5.3522430775631129</v>
      </c>
      <c r="AG52" s="273">
        <v>18.504026867770254</v>
      </c>
      <c r="AI52" s="273">
        <v>-0.89999999999999991</v>
      </c>
      <c r="AM52" s="275">
        <v>3184.8237090000039</v>
      </c>
      <c r="AN52" s="275">
        <v>3826</v>
      </c>
    </row>
    <row r="53" spans="1:41" s="269" customFormat="1" ht="6.75" customHeight="1" x14ac:dyDescent="0.25">
      <c r="A53" s="276"/>
      <c r="B53" s="203"/>
      <c r="D53" s="203"/>
      <c r="F53" s="273"/>
      <c r="G53" s="273"/>
      <c r="H53" s="273"/>
      <c r="I53" s="273"/>
      <c r="J53" s="273"/>
      <c r="L53" s="288"/>
      <c r="P53" s="273"/>
      <c r="Q53" s="273"/>
      <c r="R53" s="273"/>
      <c r="S53" s="273"/>
      <c r="T53" s="273"/>
      <c r="Z53" s="275"/>
      <c r="AA53" s="275"/>
      <c r="AC53" s="273"/>
      <c r="AD53" s="273"/>
      <c r="AE53" s="273"/>
      <c r="AF53" s="273"/>
      <c r="AG53" s="273"/>
      <c r="AM53" s="275"/>
      <c r="AN53" s="275"/>
    </row>
    <row r="54" spans="1:41" s="269" customFormat="1" ht="13.5" customHeight="1" x14ac:dyDescent="0.25">
      <c r="A54" s="268" t="s">
        <v>92</v>
      </c>
      <c r="B54" s="203"/>
      <c r="D54" s="203"/>
      <c r="F54" s="273"/>
      <c r="G54" s="273"/>
      <c r="H54" s="273"/>
      <c r="I54" s="273"/>
      <c r="J54" s="273"/>
      <c r="L54" s="288"/>
      <c r="P54" s="273"/>
      <c r="Q54" s="273"/>
      <c r="R54" s="273"/>
      <c r="S54" s="273"/>
      <c r="T54" s="273"/>
      <c r="Z54" s="275"/>
      <c r="AA54" s="275"/>
      <c r="AC54" s="273"/>
      <c r="AD54" s="273"/>
      <c r="AE54" s="273"/>
      <c r="AF54" s="273"/>
      <c r="AG54" s="273"/>
      <c r="AM54" s="275"/>
      <c r="AN54" s="275"/>
    </row>
    <row r="55" spans="1:41" s="269" customFormat="1" ht="13.5" customHeight="1" x14ac:dyDescent="0.25">
      <c r="A55" s="271" t="s">
        <v>39</v>
      </c>
      <c r="B55" s="203">
        <v>100</v>
      </c>
      <c r="D55" s="203">
        <v>4.8898601300925115</v>
      </c>
      <c r="F55" s="272">
        <v>5.7041480841311474</v>
      </c>
      <c r="G55" s="273">
        <v>0.77492329716299224</v>
      </c>
      <c r="H55" s="273">
        <v>4.1845823125595576</v>
      </c>
      <c r="I55" s="273">
        <v>7.2237138557027372</v>
      </c>
      <c r="J55" s="273">
        <v>13.585259108521692</v>
      </c>
      <c r="L55" s="287">
        <v>5.7</v>
      </c>
      <c r="N55" s="269" t="s">
        <v>269</v>
      </c>
      <c r="P55" s="273">
        <v>5.9533106503056068</v>
      </c>
      <c r="Q55" s="273">
        <v>0.86354523649123682</v>
      </c>
      <c r="R55" s="273">
        <v>4.2599506850984374</v>
      </c>
      <c r="S55" s="273">
        <v>7.6466706155127753</v>
      </c>
      <c r="T55" s="273">
        <v>14.50529440197964</v>
      </c>
      <c r="V55" s="273">
        <v>0.3</v>
      </c>
      <c r="Z55" s="275">
        <v>4214.4423789999973</v>
      </c>
      <c r="AA55" s="275">
        <v>4153</v>
      </c>
      <c r="AC55" s="272">
        <v>4.0524916877467092</v>
      </c>
      <c r="AD55" s="273">
        <v>0.68097274470419522</v>
      </c>
      <c r="AE55" s="273">
        <v>2.7171062878173364</v>
      </c>
      <c r="AF55" s="273">
        <v>5.387877087676082</v>
      </c>
      <c r="AG55" s="273">
        <v>16.803803614532118</v>
      </c>
      <c r="AI55" s="273">
        <v>-1.9000000000000004</v>
      </c>
      <c r="AK55" s="269" t="s">
        <v>268</v>
      </c>
      <c r="AM55" s="275">
        <v>3898.0191490000034</v>
      </c>
      <c r="AN55" s="275">
        <v>3868</v>
      </c>
    </row>
    <row r="56" spans="1:41" s="269" customFormat="1" ht="13.5" customHeight="1" x14ac:dyDescent="0.25">
      <c r="A56" s="271" t="s">
        <v>40</v>
      </c>
      <c r="B56" s="203">
        <v>100</v>
      </c>
      <c r="D56" s="203">
        <v>2.9241664556333915</v>
      </c>
      <c r="F56" s="273">
        <v>3.644848004140834</v>
      </c>
      <c r="G56" s="273">
        <v>0.49304559152483546</v>
      </c>
      <c r="H56" s="273">
        <v>2.6780230197219916</v>
      </c>
      <c r="I56" s="273">
        <v>4.6116729885596763</v>
      </c>
      <c r="J56" s="273">
        <v>13.527192106905334</v>
      </c>
      <c r="L56" s="287">
        <v>3.6</v>
      </c>
      <c r="N56" s="269" t="s">
        <v>269</v>
      </c>
      <c r="P56" s="273">
        <v>3.2258692448564616</v>
      </c>
      <c r="Q56" s="273">
        <v>0.48111463889232325</v>
      </c>
      <c r="R56" s="273">
        <v>2.2824325449035325</v>
      </c>
      <c r="S56" s="273">
        <v>4.1693059448093903</v>
      </c>
      <c r="T56" s="273">
        <v>14.914263486018356</v>
      </c>
      <c r="V56" s="273">
        <v>-0.4</v>
      </c>
      <c r="Z56" s="275">
        <v>1013.8238879999994</v>
      </c>
      <c r="AA56" s="275">
        <v>2052</v>
      </c>
      <c r="AC56" s="272">
        <v>3.743320769354634</v>
      </c>
      <c r="AD56" s="273">
        <v>0.60584111440880517</v>
      </c>
      <c r="AE56" s="273">
        <v>2.5552682589565987</v>
      </c>
      <c r="AF56" s="273">
        <v>4.9313732797526697</v>
      </c>
      <c r="AG56" s="273">
        <v>16.184589879890389</v>
      </c>
      <c r="AI56" s="273">
        <v>0.5</v>
      </c>
      <c r="AK56" s="269" t="s">
        <v>269</v>
      </c>
      <c r="AM56" s="275">
        <v>933.15238400000237</v>
      </c>
      <c r="AN56" s="275">
        <v>1910</v>
      </c>
    </row>
    <row r="57" spans="1:41" s="269" customFormat="1" ht="6.75" customHeight="1" x14ac:dyDescent="0.25">
      <c r="A57" s="271"/>
      <c r="B57" s="203"/>
      <c r="D57" s="203"/>
      <c r="F57" s="273"/>
      <c r="G57" s="273"/>
      <c r="H57" s="273"/>
      <c r="I57" s="273"/>
      <c r="J57" s="273"/>
      <c r="L57" s="288"/>
      <c r="P57" s="273"/>
      <c r="Q57" s="273"/>
      <c r="R57" s="273"/>
      <c r="S57" s="273"/>
      <c r="T57" s="273"/>
      <c r="Z57" s="275"/>
      <c r="AA57" s="275"/>
      <c r="AC57" s="273"/>
      <c r="AD57" s="273"/>
      <c r="AE57" s="273"/>
      <c r="AF57" s="273"/>
      <c r="AG57" s="273"/>
      <c r="AM57" s="275"/>
      <c r="AN57" s="275"/>
    </row>
    <row r="58" spans="1:41" s="269" customFormat="1" ht="13.5" customHeight="1" x14ac:dyDescent="0.25">
      <c r="A58" s="268" t="s">
        <v>5</v>
      </c>
      <c r="B58" s="203"/>
      <c r="D58" s="203"/>
      <c r="F58" s="273"/>
      <c r="G58" s="273"/>
      <c r="H58" s="273"/>
      <c r="I58" s="273"/>
      <c r="J58" s="273"/>
      <c r="L58" s="288"/>
      <c r="P58" s="273"/>
      <c r="Q58" s="273"/>
      <c r="R58" s="273"/>
      <c r="S58" s="273"/>
      <c r="T58" s="273"/>
      <c r="Z58" s="275"/>
      <c r="AA58" s="275"/>
      <c r="AC58" s="273"/>
      <c r="AD58" s="273"/>
      <c r="AE58" s="273"/>
      <c r="AF58" s="273"/>
      <c r="AG58" s="273"/>
      <c r="AM58" s="275"/>
      <c r="AN58" s="275"/>
    </row>
    <row r="59" spans="1:41" s="269" customFormat="1" ht="13.5" customHeight="1" x14ac:dyDescent="0.25">
      <c r="A59" s="271" t="s">
        <v>189</v>
      </c>
      <c r="B59" s="203">
        <v>100</v>
      </c>
      <c r="D59" s="203">
        <v>5.5812890597916347</v>
      </c>
      <c r="F59" s="272">
        <v>6.0415165639360104</v>
      </c>
      <c r="G59" s="273">
        <v>0.99262015611677445</v>
      </c>
      <c r="H59" s="273">
        <v>4.0950637744416172</v>
      </c>
      <c r="I59" s="273">
        <v>7.9879693534304046</v>
      </c>
      <c r="J59" s="273">
        <v>16.429983193989433</v>
      </c>
      <c r="L59" s="287">
        <v>6</v>
      </c>
      <c r="N59" s="269" t="s">
        <v>269</v>
      </c>
      <c r="P59" s="272">
        <v>6.6703828730213202</v>
      </c>
      <c r="Q59" s="273">
        <v>1.1285204882895337</v>
      </c>
      <c r="R59" s="273">
        <v>4.4574224697536291</v>
      </c>
      <c r="S59" s="273">
        <v>8.8833432762890112</v>
      </c>
      <c r="T59" s="273">
        <v>16.918376497605379</v>
      </c>
      <c r="V59" s="273">
        <v>0.7</v>
      </c>
      <c r="Z59" s="275">
        <v>3143.5875420000011</v>
      </c>
      <c r="AA59" s="275">
        <v>2433</v>
      </c>
      <c r="AC59" s="272">
        <v>3.9934901071570437</v>
      </c>
      <c r="AD59" s="273">
        <v>0.86389029758682445</v>
      </c>
      <c r="AE59" s="273">
        <v>2.299403964195176</v>
      </c>
      <c r="AF59" s="273">
        <v>5.6875762501189113</v>
      </c>
      <c r="AG59" s="273">
        <v>21.632463694816209</v>
      </c>
      <c r="AI59" s="273">
        <v>-2.7</v>
      </c>
      <c r="AK59" s="269" t="s">
        <v>268</v>
      </c>
      <c r="AM59" s="275">
        <v>2905.8733310000034</v>
      </c>
      <c r="AN59" s="275">
        <v>2278</v>
      </c>
    </row>
    <row r="60" spans="1:41" s="269" customFormat="1" ht="13.5" customHeight="1" x14ac:dyDescent="0.25">
      <c r="A60" s="271" t="s">
        <v>41</v>
      </c>
      <c r="B60" s="203">
        <v>100</v>
      </c>
      <c r="D60" s="203">
        <v>2.1823337914746199</v>
      </c>
      <c r="F60" s="273">
        <v>4.4646295452209523</v>
      </c>
      <c r="G60" s="273">
        <v>0.85871213788189615</v>
      </c>
      <c r="H60" s="273">
        <v>2.7807602163008593</v>
      </c>
      <c r="I60" s="273">
        <v>6.1484988741410449</v>
      </c>
      <c r="J60" s="273">
        <v>19.233670547225636</v>
      </c>
      <c r="L60" s="287">
        <v>4.5</v>
      </c>
      <c r="N60" s="269" t="s">
        <v>271</v>
      </c>
      <c r="P60" s="272">
        <v>3.7202734161183928</v>
      </c>
      <c r="Q60" s="273">
        <v>0.70755897655588451</v>
      </c>
      <c r="R60" s="273">
        <v>2.332793069644556</v>
      </c>
      <c r="S60" s="273">
        <v>5.1077537625922291</v>
      </c>
      <c r="T60" s="273">
        <v>19.019004718586721</v>
      </c>
      <c r="V60" s="273">
        <v>-0.8</v>
      </c>
      <c r="Z60" s="275">
        <v>1107.3604649999993</v>
      </c>
      <c r="AA60" s="275">
        <v>1816</v>
      </c>
      <c r="AC60" s="272">
        <v>3.9164846832346778</v>
      </c>
      <c r="AD60" s="273">
        <v>0.77729991199398252</v>
      </c>
      <c r="AE60" s="273">
        <v>2.3922020127233332</v>
      </c>
      <c r="AF60" s="273">
        <v>5.4407673537460228</v>
      </c>
      <c r="AG60" s="273">
        <v>19.846877362277844</v>
      </c>
      <c r="AI60" s="273">
        <v>0.19999999999999973</v>
      </c>
      <c r="AK60" s="269" t="s">
        <v>269</v>
      </c>
      <c r="AM60" s="275">
        <v>1019.2480049999994</v>
      </c>
      <c r="AN60" s="275">
        <v>1629</v>
      </c>
    </row>
    <row r="61" spans="1:41" s="269" customFormat="1" ht="12.75" customHeight="1" x14ac:dyDescent="0.25">
      <c r="A61" s="271" t="s">
        <v>42</v>
      </c>
      <c r="B61" s="203">
        <v>100</v>
      </c>
      <c r="D61" s="203">
        <v>3.9013925530369793</v>
      </c>
      <c r="F61" s="272">
        <v>3.8990959255320994</v>
      </c>
      <c r="G61" s="273">
        <v>0.60261345059566074</v>
      </c>
      <c r="H61" s="273">
        <v>2.7174166853205235</v>
      </c>
      <c r="I61" s="273">
        <v>5.0807751657436748</v>
      </c>
      <c r="J61" s="273">
        <v>15.455209671801642</v>
      </c>
      <c r="L61" s="287">
        <v>3.9</v>
      </c>
      <c r="N61" s="269" t="s">
        <v>269</v>
      </c>
      <c r="P61" s="272">
        <v>3.3476626129956846</v>
      </c>
      <c r="Q61" s="273">
        <v>0.56757871411280125</v>
      </c>
      <c r="R61" s="273">
        <v>2.2346750925183643</v>
      </c>
      <c r="S61" s="273">
        <v>4.4606501334730053</v>
      </c>
      <c r="T61" s="273">
        <v>16.954477787261201</v>
      </c>
      <c r="V61" s="273">
        <v>-0.6</v>
      </c>
      <c r="Z61" s="275">
        <v>977.31826000000103</v>
      </c>
      <c r="AA61" s="275">
        <v>1956</v>
      </c>
      <c r="AC61" s="272">
        <v>4.0763009734216666</v>
      </c>
      <c r="AD61" s="273">
        <v>0.73080730611870237</v>
      </c>
      <c r="AE61" s="273">
        <v>2.6431901560767632</v>
      </c>
      <c r="AF61" s="273">
        <v>5.5094117907665687</v>
      </c>
      <c r="AG61" s="273">
        <v>17.928197914818327</v>
      </c>
      <c r="AI61" s="273">
        <v>0.79999999999999982</v>
      </c>
      <c r="AK61" s="269" t="s">
        <v>269</v>
      </c>
      <c r="AM61" s="275">
        <v>906.05019700000184</v>
      </c>
      <c r="AN61" s="275">
        <v>1871</v>
      </c>
    </row>
    <row r="62" spans="1:41" ht="5.0999999999999996" customHeight="1" x14ac:dyDescent="0.25">
      <c r="A62" s="64"/>
      <c r="B62" s="207"/>
      <c r="C62" s="58"/>
      <c r="D62" s="20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</row>
    <row r="63" spans="1:41" ht="5.0999999999999996" customHeight="1" x14ac:dyDescent="0.25"/>
    <row r="64" spans="1:41" ht="12.75" x14ac:dyDescent="0.25">
      <c r="A64" s="385" t="s">
        <v>179</v>
      </c>
      <c r="B64" s="385"/>
      <c r="C64" s="385"/>
      <c r="D64" s="385"/>
      <c r="E64" s="385"/>
      <c r="F64" s="385"/>
      <c r="G64" s="385"/>
      <c r="H64" s="385"/>
      <c r="I64" s="385"/>
      <c r="J64" s="385"/>
      <c r="K64" s="385"/>
      <c r="L64" s="385"/>
      <c r="M64" s="385"/>
      <c r="N64" s="385"/>
      <c r="O64" s="385"/>
      <c r="P64" s="385"/>
      <c r="Q64" s="385"/>
      <c r="R64" s="385"/>
      <c r="S64" s="385"/>
      <c r="T64" s="385"/>
      <c r="U64" s="385"/>
      <c r="V64" s="385"/>
      <c r="W64" s="385"/>
      <c r="X64" s="385"/>
      <c r="Y64" s="385"/>
      <c r="Z64" s="385"/>
      <c r="AA64" s="385"/>
      <c r="AB64" s="385"/>
      <c r="AC64" s="385"/>
      <c r="AD64" s="385"/>
      <c r="AE64" s="385"/>
      <c r="AF64" s="385"/>
      <c r="AG64" s="385"/>
      <c r="AH64" s="385"/>
      <c r="AI64" s="385"/>
      <c r="AJ64" s="385"/>
      <c r="AK64" s="385"/>
      <c r="AL64" s="385"/>
      <c r="AM64" s="385"/>
      <c r="AN64" s="385"/>
      <c r="AO64" s="385"/>
    </row>
    <row r="65" spans="1:41" ht="12.75" customHeight="1" x14ac:dyDescent="0.25">
      <c r="A65" s="388" t="s">
        <v>242</v>
      </c>
      <c r="B65" s="388"/>
      <c r="C65" s="388"/>
      <c r="D65" s="388"/>
      <c r="E65" s="388"/>
      <c r="F65" s="388"/>
      <c r="G65" s="388"/>
      <c r="H65" s="388"/>
      <c r="I65" s="388"/>
      <c r="J65" s="388"/>
      <c r="K65" s="388"/>
      <c r="L65" s="388"/>
      <c r="M65" s="388"/>
      <c r="N65" s="388"/>
      <c r="O65" s="388"/>
      <c r="P65" s="388"/>
      <c r="Q65" s="388"/>
      <c r="R65" s="388"/>
      <c r="S65" s="388"/>
      <c r="T65" s="388"/>
      <c r="U65" s="388"/>
      <c r="V65" s="388"/>
      <c r="W65" s="388"/>
      <c r="X65" s="388"/>
      <c r="Y65" s="388"/>
      <c r="Z65" s="388"/>
      <c r="AA65" s="388"/>
      <c r="AB65" s="388"/>
      <c r="AC65" s="388"/>
      <c r="AD65" s="388"/>
      <c r="AE65" s="388"/>
      <c r="AF65" s="388"/>
      <c r="AG65" s="388"/>
      <c r="AH65" s="388"/>
      <c r="AI65" s="388"/>
      <c r="AJ65" s="388"/>
      <c r="AK65" s="388"/>
      <c r="AL65" s="388"/>
      <c r="AM65" s="388"/>
      <c r="AN65" s="388"/>
      <c r="AO65" s="388"/>
    </row>
    <row r="66" spans="1:41" ht="13.5" customHeight="1" x14ac:dyDescent="0.25">
      <c r="A66" s="388" t="s">
        <v>243</v>
      </c>
      <c r="B66" s="388"/>
      <c r="C66" s="388"/>
      <c r="D66" s="388"/>
      <c r="E66" s="388"/>
      <c r="F66" s="388"/>
      <c r="G66" s="388"/>
      <c r="H66" s="388"/>
      <c r="I66" s="388"/>
      <c r="J66" s="388"/>
      <c r="K66" s="388"/>
      <c r="L66" s="388"/>
      <c r="M66" s="388"/>
      <c r="N66" s="388"/>
      <c r="O66" s="388"/>
      <c r="P66" s="388"/>
      <c r="Q66" s="388"/>
      <c r="R66" s="388"/>
      <c r="S66" s="388"/>
      <c r="T66" s="388"/>
      <c r="U66" s="388"/>
      <c r="V66" s="388"/>
      <c r="W66" s="388"/>
      <c r="X66" s="388"/>
      <c r="Y66" s="388"/>
      <c r="Z66" s="388"/>
      <c r="AA66" s="388"/>
      <c r="AB66" s="388"/>
      <c r="AC66" s="388"/>
      <c r="AD66" s="388"/>
      <c r="AE66" s="388"/>
      <c r="AF66" s="388"/>
      <c r="AG66" s="388"/>
      <c r="AH66" s="388"/>
      <c r="AI66" s="388"/>
      <c r="AJ66" s="388"/>
      <c r="AK66" s="388"/>
      <c r="AL66" s="388"/>
      <c r="AM66" s="388"/>
      <c r="AN66" s="388"/>
      <c r="AO66" s="388"/>
    </row>
    <row r="67" spans="1:41" ht="13.5" customHeight="1" x14ac:dyDescent="0.25">
      <c r="A67" s="388" t="s">
        <v>244</v>
      </c>
      <c r="B67" s="388"/>
      <c r="C67" s="388"/>
      <c r="D67" s="388"/>
      <c r="E67" s="388"/>
      <c r="F67" s="388"/>
      <c r="G67" s="388"/>
      <c r="H67" s="388"/>
      <c r="I67" s="388"/>
      <c r="J67" s="388"/>
      <c r="K67" s="388"/>
      <c r="L67" s="388"/>
      <c r="M67" s="388"/>
      <c r="N67" s="388"/>
      <c r="O67" s="388"/>
      <c r="P67" s="388"/>
      <c r="Q67" s="388"/>
      <c r="R67" s="388"/>
      <c r="S67" s="388"/>
      <c r="T67" s="388"/>
      <c r="U67" s="388"/>
      <c r="V67" s="388"/>
      <c r="W67" s="388"/>
      <c r="X67" s="388"/>
      <c r="Y67" s="388"/>
      <c r="Z67" s="388"/>
      <c r="AA67" s="388"/>
      <c r="AB67" s="388"/>
      <c r="AC67" s="388"/>
      <c r="AD67" s="388"/>
      <c r="AE67" s="388"/>
      <c r="AF67" s="388"/>
      <c r="AG67" s="388"/>
      <c r="AH67" s="388"/>
      <c r="AI67" s="388"/>
      <c r="AJ67" s="388"/>
      <c r="AK67" s="388"/>
      <c r="AL67" s="388"/>
      <c r="AM67" s="388"/>
      <c r="AN67" s="388"/>
      <c r="AO67" s="388"/>
    </row>
    <row r="68" spans="1:41" ht="12.75" x14ac:dyDescent="0.25">
      <c r="A68" s="388" t="s">
        <v>308</v>
      </c>
      <c r="B68" s="388"/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M68" s="388"/>
      <c r="N68" s="388"/>
      <c r="O68" s="388"/>
      <c r="P68" s="388"/>
      <c r="Q68" s="388"/>
      <c r="R68" s="388"/>
      <c r="S68" s="388"/>
      <c r="T68" s="388"/>
      <c r="U68" s="388"/>
      <c r="V68" s="388"/>
      <c r="W68" s="388"/>
      <c r="X68" s="388"/>
      <c r="Y68" s="388"/>
      <c r="Z68" s="388"/>
      <c r="AA68" s="388"/>
      <c r="AB68" s="388"/>
      <c r="AC68" s="388"/>
      <c r="AD68" s="388"/>
      <c r="AE68" s="388"/>
      <c r="AF68" s="388"/>
      <c r="AG68" s="388"/>
      <c r="AH68" s="388"/>
      <c r="AI68" s="388"/>
      <c r="AJ68" s="388"/>
      <c r="AK68" s="388"/>
      <c r="AL68" s="388"/>
      <c r="AM68" s="388"/>
      <c r="AN68" s="388"/>
      <c r="AO68" s="388"/>
    </row>
    <row r="69" spans="1:41" ht="13.5" customHeight="1" x14ac:dyDescent="0.25">
      <c r="A69" s="385" t="s">
        <v>21</v>
      </c>
      <c r="B69" s="385"/>
      <c r="C69" s="385"/>
      <c r="D69" s="385"/>
      <c r="E69" s="385"/>
      <c r="F69" s="385"/>
      <c r="G69" s="385"/>
      <c r="H69" s="385"/>
      <c r="I69" s="385"/>
      <c r="J69" s="385"/>
      <c r="K69" s="385"/>
      <c r="L69" s="385"/>
      <c r="M69" s="385"/>
      <c r="N69" s="385"/>
      <c r="O69" s="385"/>
      <c r="P69" s="385"/>
      <c r="Q69" s="385"/>
      <c r="R69" s="385"/>
      <c r="S69" s="385"/>
      <c r="T69" s="385"/>
      <c r="U69" s="385"/>
      <c r="V69" s="385"/>
      <c r="W69" s="385"/>
      <c r="X69" s="385"/>
      <c r="Y69" s="385"/>
      <c r="Z69" s="385"/>
      <c r="AA69" s="385"/>
      <c r="AB69" s="385"/>
      <c r="AC69" s="385"/>
      <c r="AD69" s="385"/>
      <c r="AE69" s="385"/>
      <c r="AF69" s="385"/>
      <c r="AG69" s="385"/>
      <c r="AH69" s="385"/>
      <c r="AI69" s="385"/>
      <c r="AJ69" s="385"/>
      <c r="AK69" s="385"/>
      <c r="AL69" s="385"/>
      <c r="AM69" s="385"/>
      <c r="AN69" s="385"/>
      <c r="AO69" s="385"/>
    </row>
    <row r="70" spans="1:41" ht="13.5" hidden="1" customHeight="1" x14ac:dyDescent="0.25">
      <c r="A70" s="331"/>
      <c r="B70" s="331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S70" s="331"/>
      <c r="T70" s="331"/>
      <c r="U70" s="331"/>
      <c r="V70" s="331"/>
      <c r="W70" s="331"/>
      <c r="X70" s="331"/>
      <c r="Y70" s="331"/>
      <c r="Z70" s="331"/>
      <c r="AA70" s="331"/>
      <c r="AB70" s="331"/>
      <c r="AC70" s="331"/>
      <c r="AD70" s="331"/>
      <c r="AE70" s="331"/>
      <c r="AF70" s="331"/>
      <c r="AG70" s="331"/>
      <c r="AH70" s="331"/>
      <c r="AI70" s="331"/>
      <c r="AJ70" s="331"/>
      <c r="AK70" s="331"/>
      <c r="AL70" s="331"/>
      <c r="AM70" s="331"/>
      <c r="AN70" s="331"/>
      <c r="AO70" s="331"/>
    </row>
    <row r="71" spans="1:41" ht="12.95" hidden="1" customHeight="1" x14ac:dyDescent="0.25"/>
    <row r="72" spans="1:41" ht="12.95" hidden="1" customHeight="1" x14ac:dyDescent="0.25"/>
    <row r="73" spans="1:41" ht="12.95" hidden="1" customHeight="1" x14ac:dyDescent="0.25"/>
    <row r="74" spans="1:41" ht="12.95" hidden="1" customHeight="1" x14ac:dyDescent="0.25"/>
    <row r="75" spans="1:41" ht="12.95" hidden="1" customHeight="1" x14ac:dyDescent="0.25"/>
    <row r="76" spans="1:41" ht="12.95" hidden="1" customHeight="1" x14ac:dyDescent="0.25"/>
    <row r="79" spans="1:41" ht="12.95" hidden="1" customHeight="1" x14ac:dyDescent="0.25">
      <c r="A79" s="205" t="s">
        <v>197</v>
      </c>
    </row>
    <row r="80" spans="1:41" ht="12.95" hidden="1" customHeight="1" x14ac:dyDescent="0.25">
      <c r="A80" s="205"/>
    </row>
    <row r="81" spans="1:1" ht="12.75" hidden="1" customHeight="1" x14ac:dyDescent="0.25">
      <c r="A81" s="2" t="s">
        <v>246</v>
      </c>
    </row>
    <row r="83" spans="1:1" ht="12.75" hidden="1" customHeight="1" x14ac:dyDescent="0.25">
      <c r="A83" s="2" t="s">
        <v>247</v>
      </c>
    </row>
    <row r="97" s="2" customFormat="1" ht="12.75" hidden="1" customHeight="1" x14ac:dyDescent="0.25"/>
    <row r="98" s="2" customFormat="1" ht="12.75" hidden="1" customHeight="1" x14ac:dyDescent="0.25"/>
    <row r="99" s="2" customFormat="1" ht="12.75" hidden="1" customHeight="1" x14ac:dyDescent="0.25"/>
    <row r="100" s="2" customFormat="1" ht="12.75" hidden="1" customHeight="1" x14ac:dyDescent="0.25"/>
    <row r="101" s="2" customFormat="1" ht="12.75" hidden="1" customHeight="1" x14ac:dyDescent="0.25"/>
    <row r="102" s="2" customFormat="1" ht="12.75" hidden="1" customHeight="1" x14ac:dyDescent="0.25"/>
    <row r="103" s="2" customFormat="1" ht="12.75" hidden="1" customHeight="1" x14ac:dyDescent="0.25"/>
    <row r="104" s="2" customFormat="1" ht="12.75" hidden="1" customHeight="1" x14ac:dyDescent="0.25"/>
    <row r="105" s="2" customFormat="1" ht="12.75" hidden="1" customHeight="1" x14ac:dyDescent="0.25"/>
    <row r="106" s="2" customFormat="1" ht="12.75" hidden="1" customHeight="1" x14ac:dyDescent="0.25"/>
    <row r="107" s="2" customFormat="1" ht="12.75" hidden="1" customHeight="1" x14ac:dyDescent="0.25"/>
    <row r="108" s="2" customFormat="1" ht="12.75" hidden="1" customHeight="1" x14ac:dyDescent="0.25"/>
    <row r="109" s="2" customFormat="1" ht="12.75" hidden="1" customHeight="1" x14ac:dyDescent="0.25"/>
    <row r="110" s="2" customFormat="1" ht="12.75" hidden="1" customHeight="1" x14ac:dyDescent="0.25"/>
    <row r="111" s="2" customFormat="1" ht="12.75" hidden="1" customHeight="1" x14ac:dyDescent="0.25"/>
    <row r="112" s="2" customFormat="1" ht="12.75" hidden="1" customHeight="1" x14ac:dyDescent="0.25"/>
    <row r="113" s="2" customFormat="1" ht="12.75" hidden="1" customHeight="1" x14ac:dyDescent="0.25"/>
    <row r="114" s="2" customFormat="1" ht="12.75" hidden="1" customHeight="1" x14ac:dyDescent="0.25"/>
    <row r="115" s="2" customFormat="1" ht="12.75" hidden="1" customHeight="1" x14ac:dyDescent="0.25"/>
    <row r="116" s="2" customFormat="1" ht="12.75" hidden="1" customHeight="1" x14ac:dyDescent="0.25"/>
    <row r="117" s="2" customFormat="1" ht="12.75" hidden="1" customHeight="1" x14ac:dyDescent="0.25"/>
    <row r="118" s="2" customFormat="1" ht="12.75" hidden="1" customHeight="1" x14ac:dyDescent="0.25"/>
    <row r="119" s="2" customFormat="1" ht="12.75" hidden="1" customHeight="1" x14ac:dyDescent="0.25"/>
    <row r="120" s="2" customFormat="1" ht="12.75" hidden="1" customHeight="1" x14ac:dyDescent="0.25"/>
    <row r="121" s="2" customFormat="1" ht="12.75" hidden="1" customHeight="1" x14ac:dyDescent="0.25"/>
    <row r="122" s="2" customFormat="1" ht="12.75" hidden="1" customHeight="1" x14ac:dyDescent="0.25"/>
    <row r="123" s="2" customFormat="1" ht="12.75" hidden="1" customHeight="1" x14ac:dyDescent="0.25"/>
    <row r="124" s="2" customFormat="1" ht="12.75" hidden="1" customHeight="1" x14ac:dyDescent="0.25"/>
    <row r="125" s="2" customFormat="1" ht="12.75" hidden="1" customHeight="1" x14ac:dyDescent="0.25"/>
    <row r="126" s="2" customFormat="1" ht="12.75" hidden="1" customHeight="1" x14ac:dyDescent="0.25"/>
    <row r="127" s="2" customFormat="1" ht="12.75" hidden="1" customHeight="1" x14ac:dyDescent="0.25"/>
    <row r="128" s="2" customFormat="1" ht="12.75" hidden="1" customHeight="1" x14ac:dyDescent="0.25"/>
    <row r="129" s="2" customFormat="1" ht="12.75" hidden="1" customHeight="1" x14ac:dyDescent="0.25"/>
    <row r="130" s="2" customFormat="1" ht="12.75" hidden="1" customHeight="1" x14ac:dyDescent="0.25"/>
    <row r="131" s="2" customFormat="1" ht="12.75" hidden="1" customHeight="1" x14ac:dyDescent="0.25"/>
    <row r="132" s="2" customFormat="1" ht="12.75" hidden="1" customHeight="1" x14ac:dyDescent="0.25"/>
    <row r="133" s="2" customFormat="1" ht="12.75" hidden="1" customHeight="1" x14ac:dyDescent="0.25"/>
    <row r="134" s="2" customFormat="1" ht="12.75" hidden="1" customHeight="1" x14ac:dyDescent="0.25"/>
    <row r="135" s="2" customFormat="1" ht="12.75" hidden="1" customHeight="1" x14ac:dyDescent="0.25"/>
    <row r="136" s="2" customFormat="1" ht="12.75" hidden="1" customHeight="1" x14ac:dyDescent="0.25"/>
    <row r="137" s="2" customFormat="1" ht="12.75" hidden="1" customHeight="1" x14ac:dyDescent="0.25"/>
    <row r="138" s="2" customFormat="1" ht="12.75" hidden="1" customHeight="1" x14ac:dyDescent="0.25"/>
    <row r="139" s="2" customFormat="1" ht="12.75" hidden="1" customHeight="1" x14ac:dyDescent="0.25"/>
    <row r="140" s="2" customFormat="1" ht="12.75" hidden="1" customHeight="1" x14ac:dyDescent="0.25"/>
    <row r="141" s="2" customFormat="1" ht="12.75" hidden="1" customHeight="1" x14ac:dyDescent="0.25"/>
    <row r="142" s="2" customFormat="1" ht="12.75" hidden="1" customHeight="1" x14ac:dyDescent="0.25"/>
    <row r="143" s="2" customFormat="1" ht="12.75" hidden="1" customHeight="1" x14ac:dyDescent="0.25"/>
    <row r="144" s="2" customFormat="1" ht="12.75" hidden="1" customHeight="1" x14ac:dyDescent="0.25"/>
    <row r="145" s="2" customFormat="1" ht="12.75" hidden="1" customHeight="1" x14ac:dyDescent="0.25"/>
    <row r="146" s="2" customFormat="1" ht="12.75" hidden="1" customHeight="1" x14ac:dyDescent="0.25"/>
    <row r="147" s="2" customFormat="1" ht="12.75" hidden="1" customHeight="1" x14ac:dyDescent="0.25"/>
    <row r="148" s="2" customFormat="1" ht="12.75" hidden="1" customHeight="1" x14ac:dyDescent="0.25"/>
    <row r="149" s="2" customFormat="1" ht="12.75" hidden="1" customHeight="1" x14ac:dyDescent="0.25"/>
    <row r="150" s="2" customFormat="1" ht="12.75" hidden="1" customHeight="1" x14ac:dyDescent="0.25"/>
    <row r="151" s="2" customFormat="1" ht="12.75" hidden="1" customHeight="1" x14ac:dyDescent="0.25"/>
    <row r="152" s="2" customFormat="1" ht="12.75" hidden="1" customHeight="1" x14ac:dyDescent="0.25"/>
    <row r="153" s="2" customFormat="1" ht="12.75" hidden="1" customHeight="1" x14ac:dyDescent="0.25"/>
    <row r="154" s="2" customFormat="1" ht="12.75" hidden="1" customHeight="1" x14ac:dyDescent="0.25"/>
    <row r="155" s="2" customFormat="1" ht="12.75" hidden="1" customHeight="1" x14ac:dyDescent="0.25"/>
    <row r="156" s="2" customFormat="1" ht="12.75" hidden="1" customHeight="1" x14ac:dyDescent="0.25"/>
    <row r="157" s="2" customFormat="1" ht="12.75" hidden="1" customHeight="1" x14ac:dyDescent="0.25"/>
    <row r="158" s="2" customFormat="1" ht="12.75" hidden="1" customHeight="1" x14ac:dyDescent="0.25"/>
    <row r="159" s="2" customFormat="1" ht="12.75" hidden="1" customHeight="1" x14ac:dyDescent="0.25"/>
    <row r="160" s="2" customFormat="1" ht="12.75" hidden="1" customHeight="1" x14ac:dyDescent="0.25"/>
    <row r="161" s="2" customFormat="1" ht="12.75" hidden="1" customHeight="1" x14ac:dyDescent="0.25"/>
    <row r="162" s="2" customFormat="1" ht="12.75" hidden="1" customHeight="1" x14ac:dyDescent="0.25"/>
    <row r="163" s="2" customFormat="1" ht="12.75" hidden="1" customHeight="1" x14ac:dyDescent="0.25"/>
    <row r="164" s="2" customFormat="1" ht="12.75" hidden="1" customHeight="1" x14ac:dyDescent="0.25"/>
    <row r="165" s="2" customFormat="1" ht="12.75" hidden="1" customHeight="1" x14ac:dyDescent="0.25"/>
    <row r="166" s="2" customFormat="1" ht="12.75" hidden="1" customHeight="1" x14ac:dyDescent="0.25"/>
    <row r="167" s="2" customFormat="1" ht="12.75" hidden="1" customHeight="1" x14ac:dyDescent="0.25"/>
    <row r="168" s="2" customFormat="1" ht="12.75" hidden="1" customHeight="1" x14ac:dyDescent="0.25"/>
    <row r="169" s="2" customFormat="1" ht="12.75" hidden="1" customHeight="1" x14ac:dyDescent="0.25"/>
    <row r="170" s="2" customFormat="1" ht="12.75" hidden="1" customHeight="1" x14ac:dyDescent="0.25"/>
    <row r="171" s="2" customFormat="1" ht="12.75" hidden="1" customHeight="1" x14ac:dyDescent="0.25"/>
    <row r="172" s="2" customFormat="1" ht="12.75" hidden="1" customHeight="1" x14ac:dyDescent="0.25"/>
    <row r="173" s="2" customFormat="1" ht="12.75" hidden="1" customHeight="1" x14ac:dyDescent="0.25"/>
    <row r="174" s="2" customFormat="1" ht="12.75" hidden="1" customHeight="1" x14ac:dyDescent="0.25"/>
    <row r="175" s="2" customFormat="1" ht="12.75" hidden="1" customHeight="1" x14ac:dyDescent="0.25"/>
    <row r="176" s="2" customFormat="1" ht="12.75" hidden="1" customHeight="1" x14ac:dyDescent="0.25"/>
    <row r="177" s="2" customFormat="1" ht="12.75" hidden="1" customHeight="1" x14ac:dyDescent="0.25"/>
    <row r="178" s="2" customFormat="1" ht="12.75" hidden="1" customHeight="1" x14ac:dyDescent="0.25"/>
    <row r="179" s="2" customFormat="1" ht="12.75" hidden="1" customHeight="1" x14ac:dyDescent="0.25"/>
    <row r="180" s="2" customFormat="1" ht="12.75" hidden="1" customHeight="1" x14ac:dyDescent="0.25"/>
    <row r="181" s="2" customFormat="1" ht="12.75" hidden="1" customHeight="1" x14ac:dyDescent="0.25"/>
    <row r="182" s="2" customFormat="1" ht="12.75" hidden="1" customHeight="1" x14ac:dyDescent="0.25"/>
    <row r="183" s="2" customFormat="1" ht="12.75" hidden="1" customHeight="1" x14ac:dyDescent="0.25"/>
    <row r="184" s="2" customFormat="1" ht="12.75" hidden="1" customHeight="1" x14ac:dyDescent="0.25"/>
    <row r="185" s="2" customFormat="1" ht="12.75" hidden="1" customHeight="1" x14ac:dyDescent="0.25"/>
    <row r="186" s="2" customFormat="1" ht="12.75" hidden="1" customHeight="1" x14ac:dyDescent="0.25"/>
    <row r="187" s="2" customFormat="1" ht="12.75" hidden="1" customHeight="1" x14ac:dyDescent="0.25"/>
    <row r="188" s="2" customFormat="1" ht="12.75" hidden="1" customHeight="1" x14ac:dyDescent="0.25"/>
    <row r="189" s="2" customFormat="1" ht="12.75" hidden="1" customHeight="1" x14ac:dyDescent="0.25"/>
    <row r="190" s="2" customFormat="1" ht="12.75" hidden="1" customHeight="1" x14ac:dyDescent="0.25"/>
    <row r="191" s="2" customFormat="1" ht="12.75" hidden="1" customHeight="1" x14ac:dyDescent="0.25"/>
    <row r="192" s="2" customFormat="1" ht="12.75" hidden="1" customHeight="1" x14ac:dyDescent="0.25"/>
    <row r="193" s="2" customFormat="1" ht="12.75" hidden="1" customHeight="1" x14ac:dyDescent="0.25"/>
    <row r="194" s="2" customFormat="1" ht="12.75" hidden="1" customHeight="1" x14ac:dyDescent="0.25"/>
    <row r="195" s="2" customFormat="1" ht="12.75" hidden="1" customHeight="1" x14ac:dyDescent="0.25"/>
    <row r="196" s="2" customFormat="1" ht="12.75" hidden="1" customHeight="1" x14ac:dyDescent="0.25"/>
    <row r="197" s="2" customFormat="1" ht="12.75" hidden="1" customHeight="1" x14ac:dyDescent="0.25"/>
    <row r="198" s="2" customFormat="1" ht="12.75" hidden="1" customHeight="1" x14ac:dyDescent="0.25"/>
    <row r="199" s="2" customFormat="1" ht="12.75" hidden="1" customHeight="1" x14ac:dyDescent="0.25"/>
    <row r="200" s="2" customFormat="1" ht="12.75" hidden="1" customHeight="1" x14ac:dyDescent="0.25"/>
    <row r="201" s="2" customFormat="1" ht="12.75" hidden="1" customHeight="1" x14ac:dyDescent="0.25"/>
    <row r="202" s="2" customFormat="1" ht="12.75" hidden="1" customHeight="1" x14ac:dyDescent="0.25"/>
    <row r="203" s="2" customFormat="1" ht="12.75" hidden="1" customHeight="1" x14ac:dyDescent="0.25"/>
    <row r="204" s="2" customFormat="1" ht="12.75" hidden="1" customHeight="1" x14ac:dyDescent="0.25"/>
    <row r="205" s="2" customFormat="1" ht="12.75" hidden="1" customHeight="1" x14ac:dyDescent="0.25"/>
    <row r="206" s="2" customFormat="1" ht="12.75" hidden="1" customHeight="1" x14ac:dyDescent="0.25"/>
    <row r="207" s="2" customFormat="1" ht="12.75" hidden="1" customHeight="1" x14ac:dyDescent="0.25"/>
    <row r="208" s="2" customFormat="1" ht="12.75" hidden="1" customHeight="1" x14ac:dyDescent="0.25"/>
    <row r="209" s="2" customFormat="1" ht="12.75" hidden="1" customHeight="1" x14ac:dyDescent="0.25"/>
    <row r="210" s="2" customFormat="1" ht="12.75" hidden="1" customHeight="1" x14ac:dyDescent="0.25"/>
    <row r="211" s="2" customFormat="1" ht="12.75" hidden="1" customHeight="1" x14ac:dyDescent="0.25"/>
    <row r="212" s="2" customFormat="1" ht="12.75" hidden="1" customHeight="1" x14ac:dyDescent="0.25"/>
    <row r="213" s="2" customFormat="1" ht="12.75" hidden="1" customHeight="1" x14ac:dyDescent="0.25"/>
    <row r="214" s="2" customFormat="1" ht="12.75" hidden="1" customHeight="1" x14ac:dyDescent="0.25"/>
    <row r="215" s="2" customFormat="1" ht="12.75" hidden="1" customHeight="1" x14ac:dyDescent="0.25"/>
    <row r="216" s="2" customFormat="1" ht="12.75" hidden="1" customHeight="1" x14ac:dyDescent="0.25"/>
    <row r="217" s="2" customFormat="1" ht="12.75" hidden="1" customHeight="1" x14ac:dyDescent="0.25"/>
    <row r="218" s="2" customFormat="1" ht="12.75" hidden="1" customHeight="1" x14ac:dyDescent="0.25"/>
    <row r="219" s="2" customFormat="1" ht="12.75" hidden="1" customHeight="1" x14ac:dyDescent="0.25"/>
    <row r="220" s="2" customFormat="1" ht="12.75" hidden="1" customHeight="1" x14ac:dyDescent="0.25"/>
    <row r="221" s="2" customFormat="1" ht="12.75" hidden="1" customHeight="1" x14ac:dyDescent="0.25"/>
    <row r="222" s="2" customFormat="1" ht="12.75" hidden="1" customHeight="1" x14ac:dyDescent="0.25"/>
    <row r="223" s="2" customFormat="1" ht="12.75" hidden="1" customHeight="1" x14ac:dyDescent="0.25"/>
    <row r="224" s="2" customFormat="1" ht="12.75" hidden="1" customHeight="1" x14ac:dyDescent="0.25"/>
    <row r="225" s="2" customFormat="1" ht="12.75" hidden="1" customHeight="1" x14ac:dyDescent="0.25"/>
    <row r="226" s="2" customFormat="1" ht="12.75" hidden="1" customHeight="1" x14ac:dyDescent="0.25"/>
    <row r="227" s="2" customFormat="1" ht="12.75" hidden="1" customHeight="1" x14ac:dyDescent="0.25"/>
    <row r="228" s="2" customFormat="1" ht="12.75" hidden="1" customHeight="1" x14ac:dyDescent="0.25"/>
    <row r="229" s="2" customFormat="1" ht="12.75" hidden="1" customHeight="1" x14ac:dyDescent="0.25"/>
    <row r="230" s="2" customFormat="1" ht="12.75" hidden="1" customHeight="1" x14ac:dyDescent="0.25"/>
    <row r="231" s="2" customFormat="1" ht="12.75" hidden="1" customHeight="1" x14ac:dyDescent="0.25"/>
    <row r="232" s="2" customFormat="1" ht="12.75" hidden="1" customHeight="1" x14ac:dyDescent="0.25"/>
    <row r="233" s="2" customFormat="1" ht="12.75" hidden="1" customHeight="1" x14ac:dyDescent="0.25"/>
    <row r="234" s="2" customFormat="1" ht="12.75" hidden="1" customHeight="1" x14ac:dyDescent="0.25"/>
    <row r="235" s="2" customFormat="1" ht="12.75" hidden="1" customHeight="1" x14ac:dyDescent="0.25"/>
    <row r="236" s="2" customFormat="1" ht="12.75" hidden="1" customHeight="1" x14ac:dyDescent="0.25"/>
    <row r="237" s="2" customFormat="1" ht="12.75" hidden="1" customHeight="1" x14ac:dyDescent="0.25"/>
    <row r="238" s="2" customFormat="1" ht="12.75" hidden="1" customHeight="1" x14ac:dyDescent="0.25"/>
    <row r="239" s="2" customFormat="1" ht="12.75" hidden="1" customHeight="1" x14ac:dyDescent="0.25"/>
    <row r="240" s="2" customFormat="1" ht="12.75" hidden="1" customHeight="1" x14ac:dyDescent="0.25"/>
  </sheetData>
  <mergeCells count="45">
    <mergeCell ref="Z6:Z8"/>
    <mergeCell ref="AA6:AA8"/>
    <mergeCell ref="V6:V7"/>
    <mergeCell ref="X6:X7"/>
    <mergeCell ref="P7:P8"/>
    <mergeCell ref="Q7:Q8"/>
    <mergeCell ref="R7:S7"/>
    <mergeCell ref="T7:T8"/>
    <mergeCell ref="A1:AO1"/>
    <mergeCell ref="A2:AO2"/>
    <mergeCell ref="A3:AO3"/>
    <mergeCell ref="A5:A8"/>
    <mergeCell ref="B5:B8"/>
    <mergeCell ref="D5:AK5"/>
    <mergeCell ref="AM5:AM8"/>
    <mergeCell ref="AN5:AN8"/>
    <mergeCell ref="F7:F8"/>
    <mergeCell ref="G7:G8"/>
    <mergeCell ref="H7:I7"/>
    <mergeCell ref="J7:J8"/>
    <mergeCell ref="L6:L7"/>
    <mergeCell ref="N6:N7"/>
    <mergeCell ref="O6:O8"/>
    <mergeCell ref="P6:T6"/>
    <mergeCell ref="A68:AO68"/>
    <mergeCell ref="A69:AO69"/>
    <mergeCell ref="D7:D8"/>
    <mergeCell ref="AC7:AC8"/>
    <mergeCell ref="AE7:AF7"/>
    <mergeCell ref="AG7:AG8"/>
    <mergeCell ref="A66:AO66"/>
    <mergeCell ref="A67:AO67"/>
    <mergeCell ref="C6:C8"/>
    <mergeCell ref="AB6:AB8"/>
    <mergeCell ref="AC6:AG6"/>
    <mergeCell ref="AI6:AI7"/>
    <mergeCell ref="AK6:AK7"/>
    <mergeCell ref="AD7:AD8"/>
    <mergeCell ref="E6:E8"/>
    <mergeCell ref="F6:J6"/>
    <mergeCell ref="A9:AO9"/>
    <mergeCell ref="A27:AO27"/>
    <mergeCell ref="A64:AO64"/>
    <mergeCell ref="A65:AO65"/>
    <mergeCell ref="A45:AN45"/>
  </mergeCells>
  <printOptions horizontalCentered="1" verticalCentered="1"/>
  <pageMargins left="0.3543307086614173" right="0.3543307086614173" top="0.39370078740157483" bottom="0.39370078740157483" header="0" footer="0"/>
  <pageSetup scale="64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S83"/>
  <sheetViews>
    <sheetView showGridLines="0" zoomScaleNormal="100" zoomScaleSheetLayoutView="100" workbookViewId="0">
      <selection activeCell="A2" sqref="A2:AN2"/>
    </sheetView>
  </sheetViews>
  <sheetFormatPr baseColWidth="10" defaultColWidth="0" defaultRowHeight="12.75" customHeight="1" zeroHeight="1" x14ac:dyDescent="0.25"/>
  <cols>
    <col min="1" max="1" width="21.7109375" style="2" customWidth="1"/>
    <col min="2" max="2" width="8.5703125" style="2" customWidth="1"/>
    <col min="3" max="3" width="1.7109375" style="2" customWidth="1"/>
    <col min="4" max="4" width="7" style="2" customWidth="1"/>
    <col min="5" max="5" width="1.7109375" style="2" customWidth="1"/>
    <col min="6" max="6" width="7" style="2" customWidth="1"/>
    <col min="7" max="7" width="8.5703125" style="2" hidden="1" customWidth="1"/>
    <col min="8" max="9" width="7.85546875" style="2" hidden="1" customWidth="1"/>
    <col min="10" max="10" width="9" style="2" hidden="1" customWidth="1"/>
    <col min="11" max="11" width="1.7109375" style="2" hidden="1" customWidth="1"/>
    <col min="12" max="12" width="8.7109375" style="2" hidden="1" customWidth="1"/>
    <col min="13" max="13" width="1.7109375" style="2" hidden="1" customWidth="1"/>
    <col min="14" max="14" width="7.85546875" style="2" hidden="1" customWidth="1"/>
    <col min="15" max="15" width="1.7109375" style="2" customWidth="1"/>
    <col min="16" max="16" width="7" style="2" customWidth="1"/>
    <col min="17" max="17" width="8.5703125" style="2" hidden="1" customWidth="1"/>
    <col min="18" max="18" width="5.85546875" style="2" hidden="1" customWidth="1"/>
    <col min="19" max="19" width="6.7109375" style="2" hidden="1" customWidth="1"/>
    <col min="20" max="20" width="9" style="2" hidden="1" customWidth="1"/>
    <col min="21" max="21" width="1.7109375" style="2" hidden="1" customWidth="1"/>
    <col min="22" max="22" width="8.7109375" style="2" hidden="1" customWidth="1"/>
    <col min="23" max="23" width="1.7109375" style="2" hidden="1" customWidth="1"/>
    <col min="24" max="24" width="7.85546875" style="2" hidden="1" customWidth="1"/>
    <col min="25" max="25" width="1.7109375" style="2" hidden="1" customWidth="1"/>
    <col min="26" max="27" width="9.42578125" style="2" hidden="1" customWidth="1"/>
    <col min="28" max="28" width="1.7109375" style="2" customWidth="1"/>
    <col min="29" max="29" width="7" style="2" customWidth="1"/>
    <col min="30" max="30" width="8.5703125" style="2" customWidth="1"/>
    <col min="31" max="31" width="5.85546875" style="2" bestFit="1" customWidth="1"/>
    <col min="32" max="32" width="6.7109375" style="2" bestFit="1" customWidth="1"/>
    <col min="33" max="33" width="9" style="2" customWidth="1"/>
    <col min="34" max="34" width="1.7109375" style="2" customWidth="1"/>
    <col min="35" max="35" width="8.7109375" style="2" customWidth="1"/>
    <col min="36" max="36" width="1.7109375" style="2" customWidth="1"/>
    <col min="37" max="37" width="7.85546875" style="2" customWidth="1"/>
    <col min="38" max="38" width="1.7109375" style="2" customWidth="1"/>
    <col min="39" max="40" width="9.42578125" style="2" customWidth="1"/>
    <col min="41" max="41" width="3.28515625" style="2" customWidth="1"/>
    <col min="42" max="16384" width="3.28515625" style="2" hidden="1"/>
  </cols>
  <sheetData>
    <row r="1" spans="1:40" s="193" customFormat="1" ht="15" customHeight="1" x14ac:dyDescent="0.25">
      <c r="A1" s="336" t="s">
        <v>249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</row>
    <row r="2" spans="1:40" s="193" customFormat="1" ht="25.5" customHeight="1" x14ac:dyDescent="0.25">
      <c r="A2" s="354" t="s">
        <v>299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  <c r="AM2" s="354"/>
      <c r="AN2" s="354"/>
    </row>
    <row r="3" spans="1:40" s="106" customFormat="1" ht="12.75" customHeight="1" x14ac:dyDescent="0.25">
      <c r="A3" s="394" t="s">
        <v>11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4"/>
      <c r="AJ3" s="394"/>
      <c r="AK3" s="394"/>
      <c r="AL3" s="394"/>
      <c r="AM3" s="394"/>
      <c r="AN3" s="394"/>
    </row>
    <row r="4" spans="1:40" ht="3" customHeight="1" x14ac:dyDescent="0.25">
      <c r="A4" s="191"/>
    </row>
    <row r="5" spans="1:40" ht="28.5" customHeight="1" x14ac:dyDescent="0.25">
      <c r="A5" s="340" t="s">
        <v>186</v>
      </c>
      <c r="B5" s="376" t="s">
        <v>4</v>
      </c>
      <c r="C5" s="230"/>
      <c r="D5" s="344" t="s">
        <v>281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206"/>
      <c r="AM5" s="377" t="s">
        <v>233</v>
      </c>
      <c r="AN5" s="377" t="s">
        <v>234</v>
      </c>
    </row>
    <row r="6" spans="1:40" ht="33" customHeight="1" x14ac:dyDescent="0.25">
      <c r="A6" s="372"/>
      <c r="B6" s="400"/>
      <c r="C6" s="382"/>
      <c r="D6" s="322">
        <v>2021</v>
      </c>
      <c r="E6" s="352"/>
      <c r="F6" s="389">
        <v>2022</v>
      </c>
      <c r="G6" s="389"/>
      <c r="H6" s="389"/>
      <c r="I6" s="389"/>
      <c r="J6" s="389"/>
      <c r="K6" s="326"/>
      <c r="L6" s="390" t="s">
        <v>235</v>
      </c>
      <c r="M6" s="328"/>
      <c r="N6" s="391" t="s">
        <v>236</v>
      </c>
      <c r="O6" s="352"/>
      <c r="P6" s="389">
        <v>2023</v>
      </c>
      <c r="Q6" s="389"/>
      <c r="R6" s="389"/>
      <c r="S6" s="389"/>
      <c r="T6" s="389"/>
      <c r="U6" s="326"/>
      <c r="V6" s="390" t="s">
        <v>235</v>
      </c>
      <c r="W6" s="328"/>
      <c r="X6" s="391" t="s">
        <v>236</v>
      </c>
      <c r="Y6" s="325"/>
      <c r="Z6" s="377" t="s">
        <v>233</v>
      </c>
      <c r="AA6" s="377" t="s">
        <v>234</v>
      </c>
      <c r="AB6" s="322"/>
      <c r="AC6" s="389">
        <v>2024</v>
      </c>
      <c r="AD6" s="389"/>
      <c r="AE6" s="389"/>
      <c r="AF6" s="389"/>
      <c r="AG6" s="389"/>
      <c r="AH6" s="326"/>
      <c r="AI6" s="390" t="s">
        <v>235</v>
      </c>
      <c r="AJ6" s="328"/>
      <c r="AK6" s="391" t="s">
        <v>236</v>
      </c>
      <c r="AL6" s="318"/>
      <c r="AM6" s="380"/>
      <c r="AN6" s="380"/>
    </row>
    <row r="7" spans="1:40" ht="29.25" customHeight="1" x14ac:dyDescent="0.25">
      <c r="A7" s="372"/>
      <c r="B7" s="400"/>
      <c r="C7" s="382"/>
      <c r="D7" s="391" t="s">
        <v>237</v>
      </c>
      <c r="E7" s="399"/>
      <c r="F7" s="391" t="s">
        <v>237</v>
      </c>
      <c r="G7" s="391" t="s">
        <v>251</v>
      </c>
      <c r="H7" s="398" t="s">
        <v>238</v>
      </c>
      <c r="I7" s="398"/>
      <c r="J7" s="390" t="s">
        <v>239</v>
      </c>
      <c r="K7" s="197"/>
      <c r="L7" s="387"/>
      <c r="M7" s="330"/>
      <c r="N7" s="392"/>
      <c r="O7" s="399"/>
      <c r="P7" s="391" t="s">
        <v>237</v>
      </c>
      <c r="Q7" s="391" t="s">
        <v>251</v>
      </c>
      <c r="R7" s="398" t="s">
        <v>238</v>
      </c>
      <c r="S7" s="398"/>
      <c r="T7" s="390" t="s">
        <v>239</v>
      </c>
      <c r="U7" s="197"/>
      <c r="V7" s="387"/>
      <c r="W7" s="330"/>
      <c r="X7" s="392"/>
      <c r="Y7" s="325"/>
      <c r="Z7" s="380"/>
      <c r="AA7" s="380"/>
      <c r="AB7" s="324"/>
      <c r="AC7" s="391" t="s">
        <v>237</v>
      </c>
      <c r="AD7" s="391" t="s">
        <v>251</v>
      </c>
      <c r="AE7" s="398" t="s">
        <v>238</v>
      </c>
      <c r="AF7" s="398"/>
      <c r="AG7" s="390" t="s">
        <v>239</v>
      </c>
      <c r="AH7" s="197"/>
      <c r="AI7" s="387"/>
      <c r="AJ7" s="330"/>
      <c r="AK7" s="392"/>
      <c r="AL7" s="318"/>
      <c r="AM7" s="380"/>
      <c r="AN7" s="380"/>
    </row>
    <row r="8" spans="1:40" ht="26.25" customHeight="1" x14ac:dyDescent="0.25">
      <c r="A8" s="341"/>
      <c r="B8" s="378"/>
      <c r="C8" s="353"/>
      <c r="D8" s="392"/>
      <c r="E8" s="353"/>
      <c r="F8" s="392"/>
      <c r="G8" s="392"/>
      <c r="H8" s="329" t="s">
        <v>240</v>
      </c>
      <c r="I8" s="329" t="s">
        <v>33</v>
      </c>
      <c r="J8" s="387"/>
      <c r="K8" s="327"/>
      <c r="L8" s="329" t="s">
        <v>241</v>
      </c>
      <c r="M8" s="329"/>
      <c r="N8" s="329" t="s">
        <v>241</v>
      </c>
      <c r="O8" s="353"/>
      <c r="P8" s="392"/>
      <c r="Q8" s="392"/>
      <c r="R8" s="329" t="s">
        <v>240</v>
      </c>
      <c r="S8" s="329" t="s">
        <v>33</v>
      </c>
      <c r="T8" s="387"/>
      <c r="U8" s="327"/>
      <c r="V8" s="329" t="s">
        <v>276</v>
      </c>
      <c r="W8" s="329"/>
      <c r="X8" s="329" t="s">
        <v>276</v>
      </c>
      <c r="Y8" s="321"/>
      <c r="Z8" s="379"/>
      <c r="AA8" s="379"/>
      <c r="AB8" s="323"/>
      <c r="AC8" s="392"/>
      <c r="AD8" s="392"/>
      <c r="AE8" s="329" t="s">
        <v>240</v>
      </c>
      <c r="AF8" s="329" t="s">
        <v>33</v>
      </c>
      <c r="AG8" s="387"/>
      <c r="AH8" s="327"/>
      <c r="AI8" s="329" t="s">
        <v>297</v>
      </c>
      <c r="AJ8" s="329"/>
      <c r="AK8" s="329" t="s">
        <v>297</v>
      </c>
      <c r="AL8" s="317"/>
      <c r="AM8" s="379"/>
      <c r="AN8" s="379"/>
    </row>
    <row r="9" spans="1:40" ht="18" customHeight="1" x14ac:dyDescent="0.25">
      <c r="A9" s="396" t="s">
        <v>250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  <c r="AE9" s="396"/>
      <c r="AF9" s="396"/>
      <c r="AG9" s="396"/>
      <c r="AH9" s="396"/>
      <c r="AI9" s="396"/>
      <c r="AJ9" s="396"/>
      <c r="AK9" s="396"/>
      <c r="AL9" s="396"/>
      <c r="AM9" s="396"/>
      <c r="AN9" s="396"/>
    </row>
    <row r="10" spans="1:40" ht="7.5" customHeight="1" x14ac:dyDescent="0.25">
      <c r="A10" s="201"/>
      <c r="B10" s="202"/>
      <c r="D10" s="202"/>
    </row>
    <row r="11" spans="1:40" s="1" customFormat="1" ht="13.5" customHeight="1" x14ac:dyDescent="0.25">
      <c r="A11" s="256" t="s">
        <v>4</v>
      </c>
      <c r="B11" s="290">
        <v>100</v>
      </c>
      <c r="C11" s="212"/>
      <c r="D11" s="282">
        <v>57.172056000993187</v>
      </c>
      <c r="E11" s="212"/>
      <c r="F11" s="211">
        <v>56.668977507908799</v>
      </c>
      <c r="G11" s="211">
        <v>1.2444897038249207</v>
      </c>
      <c r="H11" s="211">
        <v>54.22862765144054</v>
      </c>
      <c r="I11" s="211">
        <v>59.109327364377066</v>
      </c>
      <c r="J11" s="211">
        <v>2.1960687461693449</v>
      </c>
      <c r="K11" s="212"/>
      <c r="L11" s="236">
        <v>-0.5030784930843879</v>
      </c>
      <c r="M11" s="212"/>
      <c r="N11" s="212"/>
      <c r="O11" s="212"/>
      <c r="P11" s="211">
        <v>61.297533184722809</v>
      </c>
      <c r="Q11" s="211">
        <v>1.3088547365027658</v>
      </c>
      <c r="R11" s="211">
        <v>58.730948230735805</v>
      </c>
      <c r="S11" s="211">
        <v>63.864118138709813</v>
      </c>
      <c r="T11" s="211">
        <v>2.1352486282905945</v>
      </c>
      <c r="U11" s="212"/>
      <c r="V11" s="211">
        <v>4.5999999999999996</v>
      </c>
      <c r="W11" s="212"/>
      <c r="X11" s="212" t="s">
        <v>270</v>
      </c>
      <c r="Y11" s="212"/>
      <c r="Z11" s="283">
        <v>5228.2662670000027</v>
      </c>
      <c r="AA11" s="212">
        <v>6205</v>
      </c>
      <c r="AB11" s="212"/>
      <c r="AC11" s="211">
        <v>62.576319042903293</v>
      </c>
      <c r="AD11" s="211">
        <v>1.3287946179258414</v>
      </c>
      <c r="AE11" s="211">
        <v>59.970556997237736</v>
      </c>
      <c r="AF11" s="211">
        <v>65.18208108856885</v>
      </c>
      <c r="AG11" s="211">
        <v>2.1234783992564328</v>
      </c>
      <c r="AH11" s="212"/>
      <c r="AI11" s="211">
        <v>1.3000000000000043</v>
      </c>
      <c r="AJ11" s="212"/>
      <c r="AK11" s="212" t="s">
        <v>269</v>
      </c>
      <c r="AL11" s="212"/>
      <c r="AM11" s="283">
        <v>4831.1715330000116</v>
      </c>
      <c r="AN11" s="283">
        <v>5778</v>
      </c>
    </row>
    <row r="12" spans="1:40" ht="9" customHeight="1" x14ac:dyDescent="0.25">
      <c r="A12" s="201"/>
      <c r="B12" s="202"/>
      <c r="D12" s="202"/>
    </row>
    <row r="13" spans="1:40" s="269" customFormat="1" ht="13.5" customHeight="1" x14ac:dyDescent="0.25">
      <c r="A13" s="268" t="s">
        <v>12</v>
      </c>
      <c r="B13" s="169"/>
      <c r="D13" s="169"/>
    </row>
    <row r="14" spans="1:40" s="269" customFormat="1" ht="13.5" customHeight="1" x14ac:dyDescent="0.25">
      <c r="A14" s="286" t="s">
        <v>184</v>
      </c>
      <c r="B14" s="203">
        <v>100</v>
      </c>
      <c r="D14" s="203">
        <v>72.893518089714533</v>
      </c>
      <c r="F14" s="273">
        <v>87.118584592175907</v>
      </c>
      <c r="G14" s="273">
        <v>4.1009459445166998</v>
      </c>
      <c r="H14" s="273">
        <v>79.076940843475725</v>
      </c>
      <c r="I14" s="273">
        <v>95.160228340876088</v>
      </c>
      <c r="J14" s="273">
        <v>4.7073147064019274</v>
      </c>
      <c r="L14" s="287">
        <v>14.225066502461374</v>
      </c>
      <c r="P14" s="273">
        <v>94.404871793528827</v>
      </c>
      <c r="Q14" s="273">
        <v>2.372545997840751</v>
      </c>
      <c r="R14" s="273">
        <v>89.752452628228042</v>
      </c>
      <c r="S14" s="273">
        <v>99.057290958829597</v>
      </c>
      <c r="T14" s="273">
        <v>2.5131605528046297</v>
      </c>
      <c r="V14" s="273">
        <v>7.3</v>
      </c>
      <c r="X14" s="269" t="s">
        <v>269</v>
      </c>
      <c r="Z14" s="12">
        <v>91.838539000000011</v>
      </c>
      <c r="AA14" s="12">
        <v>105</v>
      </c>
      <c r="AB14" s="12"/>
      <c r="AC14" s="273">
        <v>93.653056279185307</v>
      </c>
      <c r="AD14" s="273">
        <v>2.796948493406378</v>
      </c>
      <c r="AE14" s="273">
        <v>88.168249124279612</v>
      </c>
      <c r="AF14" s="273">
        <v>99.137863434091003</v>
      </c>
      <c r="AG14" s="273">
        <v>2.9864999654346667</v>
      </c>
      <c r="AI14" s="273">
        <v>-0.70000000000000284</v>
      </c>
      <c r="AM14" s="275">
        <v>101.56820800000001</v>
      </c>
      <c r="AN14" s="275">
        <v>109</v>
      </c>
    </row>
    <row r="15" spans="1:40" s="269" customFormat="1" ht="13.5" customHeight="1" x14ac:dyDescent="0.25">
      <c r="A15" s="271" t="s">
        <v>30</v>
      </c>
      <c r="B15" s="203">
        <v>100</v>
      </c>
      <c r="D15" s="203">
        <v>73.147441484345009</v>
      </c>
      <c r="F15" s="272">
        <v>71.922303183360413</v>
      </c>
      <c r="G15" s="273">
        <v>2.0395321778084243</v>
      </c>
      <c r="H15" s="273">
        <v>67.922935376555813</v>
      </c>
      <c r="I15" s="273">
        <v>75.921670990165012</v>
      </c>
      <c r="J15" s="273">
        <v>2.8357436949826162</v>
      </c>
      <c r="L15" s="287">
        <v>-1.2251383009845966</v>
      </c>
      <c r="P15" s="273">
        <v>74.888626282917642</v>
      </c>
      <c r="Q15" s="273">
        <v>1.7999635158319052</v>
      </c>
      <c r="R15" s="273">
        <v>71.359006724215789</v>
      </c>
      <c r="S15" s="273">
        <v>78.418245841619509</v>
      </c>
      <c r="T15" s="273">
        <v>2.403520541332834</v>
      </c>
      <c r="V15" s="273">
        <v>3</v>
      </c>
      <c r="X15" s="269" t="s">
        <v>269</v>
      </c>
      <c r="Z15" s="12">
        <v>1761.3807829999982</v>
      </c>
      <c r="AA15" s="12">
        <v>2007</v>
      </c>
      <c r="AB15" s="12"/>
      <c r="AC15" s="273">
        <v>78.060105759448206</v>
      </c>
      <c r="AD15" s="273">
        <v>1.810145240894135</v>
      </c>
      <c r="AE15" s="273">
        <v>74.510416663606819</v>
      </c>
      <c r="AF15" s="273">
        <v>81.609794855289593</v>
      </c>
      <c r="AG15" s="273">
        <v>2.3189121040552001</v>
      </c>
      <c r="AI15" s="273">
        <v>3.1999999999999886</v>
      </c>
      <c r="AM15" s="275">
        <v>1544.7796160000028</v>
      </c>
      <c r="AN15" s="275">
        <v>1843</v>
      </c>
    </row>
    <row r="16" spans="1:40" s="269" customFormat="1" ht="13.5" customHeight="1" x14ac:dyDescent="0.25">
      <c r="A16" s="271" t="s">
        <v>14</v>
      </c>
      <c r="B16" s="203">
        <v>100</v>
      </c>
      <c r="D16" s="203">
        <v>50.043870806483383</v>
      </c>
      <c r="F16" s="273">
        <v>48.829124774481841</v>
      </c>
      <c r="G16" s="273">
        <v>1.5451293078304951</v>
      </c>
      <c r="H16" s="273">
        <v>45.799243472129568</v>
      </c>
      <c r="I16" s="273">
        <v>51.859006076834113</v>
      </c>
      <c r="J16" s="273">
        <v>3.1643600309583708</v>
      </c>
      <c r="L16" s="287">
        <v>-1.2147460320015426</v>
      </c>
      <c r="P16" s="273">
        <v>53.303682950697386</v>
      </c>
      <c r="Q16" s="273">
        <v>1.6902933551702568</v>
      </c>
      <c r="R16" s="273">
        <v>49.989119942127004</v>
      </c>
      <c r="S16" s="273">
        <v>56.618245959267767</v>
      </c>
      <c r="T16" s="273">
        <v>3.1710629765182898</v>
      </c>
      <c r="V16" s="273">
        <v>4.5</v>
      </c>
      <c r="X16" s="269" t="s">
        <v>271</v>
      </c>
      <c r="Z16" s="12">
        <v>3375.0469449999996</v>
      </c>
      <c r="AA16" s="12">
        <v>4093</v>
      </c>
      <c r="AB16" s="12"/>
      <c r="AC16" s="273">
        <v>54.074923335104984</v>
      </c>
      <c r="AD16" s="273">
        <v>1.7500137069568711</v>
      </c>
      <c r="AE16" s="273">
        <v>50.643151987249325</v>
      </c>
      <c r="AF16" s="273">
        <v>57.506694682960649</v>
      </c>
      <c r="AG16" s="273">
        <v>3.2362758909743605</v>
      </c>
      <c r="AI16" s="273">
        <v>0.80000000000000426</v>
      </c>
      <c r="AM16" s="275">
        <v>3184.8237090000039</v>
      </c>
      <c r="AN16" s="275">
        <v>3826</v>
      </c>
    </row>
    <row r="17" spans="1:40" s="269" customFormat="1" ht="6.75" customHeight="1" x14ac:dyDescent="0.25">
      <c r="A17" s="276"/>
      <c r="B17" s="203"/>
      <c r="D17" s="203"/>
      <c r="F17" s="273"/>
      <c r="G17" s="273"/>
      <c r="H17" s="273"/>
      <c r="I17" s="273"/>
      <c r="J17" s="273"/>
      <c r="L17" s="288"/>
      <c r="P17" s="273"/>
      <c r="Q17" s="273"/>
      <c r="R17" s="273"/>
      <c r="S17" s="273"/>
      <c r="T17" s="273"/>
      <c r="Z17" s="12"/>
      <c r="AA17" s="12"/>
      <c r="AB17" s="12"/>
      <c r="AC17" s="273"/>
      <c r="AD17" s="273"/>
      <c r="AE17" s="273"/>
      <c r="AF17" s="273"/>
      <c r="AG17" s="273"/>
      <c r="AM17" s="275"/>
      <c r="AN17" s="275"/>
    </row>
    <row r="18" spans="1:40" s="269" customFormat="1" ht="13.5" customHeight="1" x14ac:dyDescent="0.25">
      <c r="A18" s="268" t="s">
        <v>92</v>
      </c>
      <c r="B18" s="203"/>
      <c r="D18" s="203"/>
      <c r="F18" s="273"/>
      <c r="G18" s="273"/>
      <c r="H18" s="273"/>
      <c r="I18" s="273"/>
      <c r="J18" s="273"/>
      <c r="L18" s="288"/>
      <c r="P18" s="273"/>
      <c r="Q18" s="273"/>
      <c r="R18" s="273"/>
      <c r="S18" s="273"/>
      <c r="T18" s="273"/>
      <c r="Z18" s="12"/>
      <c r="AA18" s="12"/>
      <c r="AB18" s="12"/>
      <c r="AC18" s="273"/>
      <c r="AD18" s="273"/>
      <c r="AE18" s="273"/>
      <c r="AF18" s="273"/>
      <c r="AG18" s="273"/>
      <c r="AM18" s="275"/>
      <c r="AN18" s="275"/>
    </row>
    <row r="19" spans="1:40" s="269" customFormat="1" ht="13.5" customHeight="1" x14ac:dyDescent="0.25">
      <c r="A19" s="271" t="s">
        <v>39</v>
      </c>
      <c r="B19" s="203">
        <v>100</v>
      </c>
      <c r="D19" s="203">
        <v>58.603591975986838</v>
      </c>
      <c r="F19" s="272">
        <v>57.841554555236641</v>
      </c>
      <c r="G19" s="273">
        <v>1.4956844174695405</v>
      </c>
      <c r="H19" s="273">
        <v>54.908630930175384</v>
      </c>
      <c r="I19" s="273">
        <v>60.774478180297898</v>
      </c>
      <c r="J19" s="273">
        <v>2.5858302546851757</v>
      </c>
      <c r="L19" s="287">
        <v>-0.76203742075019676</v>
      </c>
      <c r="P19" s="273">
        <v>63.296207258455041</v>
      </c>
      <c r="Q19" s="273">
        <v>1.582887756528472</v>
      </c>
      <c r="R19" s="273">
        <v>60.192260130898731</v>
      </c>
      <c r="S19" s="273">
        <v>66.400154386011351</v>
      </c>
      <c r="T19" s="273">
        <v>2.5007624075564681</v>
      </c>
      <c r="V19" s="273">
        <v>5.5</v>
      </c>
      <c r="X19" s="269" t="s">
        <v>270</v>
      </c>
      <c r="Z19" s="12">
        <v>4214.4423789999973</v>
      </c>
      <c r="AA19" s="12">
        <v>4153</v>
      </c>
      <c r="AB19" s="12"/>
      <c r="AC19" s="273">
        <v>64.15512429284901</v>
      </c>
      <c r="AD19" s="273">
        <v>1.5977598476955523</v>
      </c>
      <c r="AE19" s="273">
        <v>61.021922281757014</v>
      </c>
      <c r="AF19" s="273">
        <v>67.288326303941005</v>
      </c>
      <c r="AG19" s="273">
        <v>2.4904633344676492</v>
      </c>
      <c r="AI19" s="273">
        <v>0.90000000000000568</v>
      </c>
      <c r="AM19" s="275">
        <v>3898.0191490000034</v>
      </c>
      <c r="AN19" s="275">
        <v>3868</v>
      </c>
    </row>
    <row r="20" spans="1:40" s="269" customFormat="1" ht="13.5" customHeight="1" x14ac:dyDescent="0.25">
      <c r="A20" s="271" t="s">
        <v>40</v>
      </c>
      <c r="B20" s="203">
        <v>100</v>
      </c>
      <c r="D20" s="203">
        <v>51.634013969230963</v>
      </c>
      <c r="F20" s="273">
        <v>51.778525787320376</v>
      </c>
      <c r="G20" s="273">
        <v>1.5540961188041384</v>
      </c>
      <c r="H20" s="273">
        <v>48.731061249200657</v>
      </c>
      <c r="I20" s="273">
        <v>54.825990325440088</v>
      </c>
      <c r="J20" s="273">
        <v>3.0014298305586533</v>
      </c>
      <c r="L20" s="287">
        <v>0.14451181808941271</v>
      </c>
      <c r="P20" s="273">
        <v>52.989091434783809</v>
      </c>
      <c r="Q20" s="273">
        <v>1.4487141973894078</v>
      </c>
      <c r="R20" s="273">
        <v>50.148250539344097</v>
      </c>
      <c r="S20" s="273">
        <v>55.829932330223521</v>
      </c>
      <c r="T20" s="273">
        <v>2.7339857283124194</v>
      </c>
      <c r="V20" s="273">
        <v>1.2</v>
      </c>
      <c r="X20" s="269" t="s">
        <v>269</v>
      </c>
      <c r="Z20" s="12">
        <v>1013.8238879999994</v>
      </c>
      <c r="AA20" s="12">
        <v>2052</v>
      </c>
      <c r="AB20" s="12"/>
      <c r="AC20" s="273">
        <v>55.981240680192954</v>
      </c>
      <c r="AD20" s="273">
        <v>1.6035292430104056</v>
      </c>
      <c r="AE20" s="273">
        <v>52.83672490312459</v>
      </c>
      <c r="AF20" s="273">
        <v>59.125756457261325</v>
      </c>
      <c r="AG20" s="273">
        <v>2.8644046175592521</v>
      </c>
      <c r="AI20" s="273">
        <v>3</v>
      </c>
      <c r="AM20" s="275">
        <v>933.15238400000237</v>
      </c>
      <c r="AN20" s="275">
        <v>1910</v>
      </c>
    </row>
    <row r="21" spans="1:40" s="269" customFormat="1" ht="6.75" customHeight="1" x14ac:dyDescent="0.25">
      <c r="A21" s="271"/>
      <c r="B21" s="203"/>
      <c r="D21" s="203"/>
      <c r="F21" s="273"/>
      <c r="G21" s="273"/>
      <c r="H21" s="273"/>
      <c r="I21" s="273"/>
      <c r="J21" s="273"/>
      <c r="L21" s="288"/>
      <c r="P21" s="273"/>
      <c r="Q21" s="273"/>
      <c r="R21" s="273"/>
      <c r="S21" s="273"/>
      <c r="T21" s="273"/>
      <c r="Z21" s="12"/>
      <c r="AA21" s="12"/>
      <c r="AB21" s="12"/>
      <c r="AC21" s="273"/>
      <c r="AD21" s="273"/>
      <c r="AE21" s="273"/>
      <c r="AF21" s="273"/>
      <c r="AG21" s="273"/>
      <c r="AM21" s="275"/>
      <c r="AN21" s="275"/>
    </row>
    <row r="22" spans="1:40" s="269" customFormat="1" ht="13.5" customHeight="1" x14ac:dyDescent="0.25">
      <c r="A22" s="268" t="s">
        <v>5</v>
      </c>
      <c r="B22" s="203"/>
      <c r="D22" s="203"/>
      <c r="F22" s="273"/>
      <c r="G22" s="273"/>
      <c r="H22" s="273"/>
      <c r="I22" s="273"/>
      <c r="J22" s="273"/>
      <c r="L22" s="288"/>
      <c r="P22" s="273"/>
      <c r="Q22" s="273"/>
      <c r="R22" s="273"/>
      <c r="S22" s="273"/>
      <c r="T22" s="273"/>
      <c r="Z22" s="12"/>
      <c r="AA22" s="12"/>
      <c r="AB22" s="12"/>
      <c r="AC22" s="273"/>
      <c r="AD22" s="273"/>
      <c r="AE22" s="273"/>
      <c r="AF22" s="273"/>
      <c r="AG22" s="273"/>
      <c r="AM22" s="275"/>
      <c r="AN22" s="275"/>
    </row>
    <row r="23" spans="1:40" s="269" customFormat="1" ht="13.5" customHeight="1" x14ac:dyDescent="0.25">
      <c r="A23" s="271" t="s">
        <v>189</v>
      </c>
      <c r="B23" s="203">
        <v>100</v>
      </c>
      <c r="D23" s="203">
        <v>58.96594476572804</v>
      </c>
      <c r="F23" s="272">
        <v>59.474021446038591</v>
      </c>
      <c r="G23" s="273">
        <v>1.8698687015148676</v>
      </c>
      <c r="H23" s="273">
        <v>55.807350839338056</v>
      </c>
      <c r="I23" s="273">
        <v>63.140692052739134</v>
      </c>
      <c r="J23" s="273">
        <v>3.1440091926714917</v>
      </c>
      <c r="L23" s="287">
        <v>0.50807668031055186</v>
      </c>
      <c r="P23" s="273">
        <v>64.139566723095172</v>
      </c>
      <c r="Q23" s="273">
        <v>2.0005331213978508</v>
      </c>
      <c r="R23" s="273">
        <v>60.216642302122544</v>
      </c>
      <c r="S23" s="273">
        <v>68.062491144067806</v>
      </c>
      <c r="T23" s="273">
        <v>3.1190312370437407</v>
      </c>
      <c r="V23" s="273">
        <v>4.5999999999999996</v>
      </c>
      <c r="X23" s="269" t="s">
        <v>268</v>
      </c>
      <c r="Z23" s="12">
        <v>3143.5875420000011</v>
      </c>
      <c r="AA23" s="12">
        <v>2433</v>
      </c>
      <c r="AB23" s="12"/>
      <c r="AC23" s="273">
        <v>65.495652535722925</v>
      </c>
      <c r="AD23" s="273">
        <v>2.0110974030307571</v>
      </c>
      <c r="AE23" s="273">
        <v>61.551896885106196</v>
      </c>
      <c r="AF23" s="273">
        <v>69.439408186339662</v>
      </c>
      <c r="AG23" s="273">
        <v>3.0705815197945476</v>
      </c>
      <c r="AI23" s="273">
        <v>1.4000000000000057</v>
      </c>
      <c r="AK23" s="269" t="s">
        <v>269</v>
      </c>
      <c r="AM23" s="275">
        <v>2905.8733310000034</v>
      </c>
      <c r="AN23" s="275">
        <v>2278</v>
      </c>
    </row>
    <row r="24" spans="1:40" s="269" customFormat="1" ht="13.5" customHeight="1" x14ac:dyDescent="0.25">
      <c r="A24" s="271" t="s">
        <v>41</v>
      </c>
      <c r="B24" s="203">
        <v>100</v>
      </c>
      <c r="D24" s="203">
        <v>50.934779272200593</v>
      </c>
      <c r="F24" s="273">
        <v>48.531912033054098</v>
      </c>
      <c r="G24" s="273">
        <v>1.9515145823704223</v>
      </c>
      <c r="H24" s="273">
        <v>44.705140050653384</v>
      </c>
      <c r="I24" s="273">
        <v>52.358684015454813</v>
      </c>
      <c r="J24" s="273">
        <v>4.0210956062091379</v>
      </c>
      <c r="L24" s="287">
        <v>-2.4028672391464951</v>
      </c>
      <c r="P24" s="273">
        <v>54.360430142320546</v>
      </c>
      <c r="Q24" s="273">
        <v>1.9211865487954949</v>
      </c>
      <c r="R24" s="273">
        <v>50.59309954983938</v>
      </c>
      <c r="S24" s="273">
        <v>58.127760734801711</v>
      </c>
      <c r="T24" s="273">
        <v>3.5341636255740689</v>
      </c>
      <c r="V24" s="273">
        <v>5.9</v>
      </c>
      <c r="X24" s="269" t="s">
        <v>271</v>
      </c>
      <c r="Z24" s="12">
        <v>1107.3604649999993</v>
      </c>
      <c r="AA24" s="12">
        <v>1816</v>
      </c>
      <c r="AB24" s="12"/>
      <c r="AC24" s="273">
        <v>53.813380679611988</v>
      </c>
      <c r="AD24" s="273">
        <v>2.0054030894681549</v>
      </c>
      <c r="AE24" s="273">
        <v>49.880791559892792</v>
      </c>
      <c r="AF24" s="273">
        <v>57.745969799331178</v>
      </c>
      <c r="AG24" s="273">
        <v>3.7265881907841787</v>
      </c>
      <c r="AI24" s="273">
        <v>-0.60000000000000142</v>
      </c>
      <c r="AK24" s="269" t="s">
        <v>269</v>
      </c>
      <c r="AM24" s="275">
        <v>1019.2480049999994</v>
      </c>
      <c r="AN24" s="275">
        <v>1629</v>
      </c>
    </row>
    <row r="25" spans="1:40" s="269" customFormat="1" ht="12.75" customHeight="1" x14ac:dyDescent="0.25">
      <c r="A25" s="271" t="s">
        <v>42</v>
      </c>
      <c r="B25" s="203">
        <v>100</v>
      </c>
      <c r="D25" s="203">
        <v>59.427280338503266</v>
      </c>
      <c r="F25" s="272">
        <v>57.9099497200977</v>
      </c>
      <c r="G25" s="273">
        <v>1.6793629609901903</v>
      </c>
      <c r="H25" s="273">
        <v>54.616846411798193</v>
      </c>
      <c r="I25" s="273">
        <v>61.2030530283972</v>
      </c>
      <c r="J25" s="273">
        <v>2.8999558264291947</v>
      </c>
      <c r="L25" s="287">
        <v>-1.5173306184055662</v>
      </c>
      <c r="P25" s="273">
        <v>60.016161879549792</v>
      </c>
      <c r="Q25" s="273">
        <v>1.6343237732464717</v>
      </c>
      <c r="R25" s="273">
        <v>56.811351835032816</v>
      </c>
      <c r="S25" s="273">
        <v>63.22097192406676</v>
      </c>
      <c r="T25" s="273">
        <v>2.7231394378842468</v>
      </c>
      <c r="V25" s="273">
        <v>2.1</v>
      </c>
      <c r="X25" s="269" t="s">
        <v>269</v>
      </c>
      <c r="Z25" s="12">
        <v>977.31826000000103</v>
      </c>
      <c r="AA25" s="12">
        <v>1956</v>
      </c>
      <c r="AB25" s="12"/>
      <c r="AC25" s="273">
        <v>63.071207852736556</v>
      </c>
      <c r="AD25" s="273">
        <v>1.6896896202284333</v>
      </c>
      <c r="AE25" s="273">
        <v>59.757731848281495</v>
      </c>
      <c r="AF25" s="273">
        <v>66.384683857191618</v>
      </c>
      <c r="AG25" s="273">
        <v>2.6790189656327001</v>
      </c>
      <c r="AI25" s="273">
        <v>3.1000000000000014</v>
      </c>
      <c r="AK25" s="269" t="s">
        <v>269</v>
      </c>
      <c r="AM25" s="275">
        <v>906.05019700000184</v>
      </c>
      <c r="AN25" s="275">
        <v>1871</v>
      </c>
    </row>
    <row r="26" spans="1:40" ht="7.5" customHeight="1" x14ac:dyDescent="0.25">
      <c r="A26" s="201"/>
      <c r="B26" s="202"/>
      <c r="D26" s="202"/>
    </row>
    <row r="27" spans="1:40" ht="18" customHeight="1" x14ac:dyDescent="0.25">
      <c r="A27" s="396" t="s">
        <v>185</v>
      </c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  <c r="AE27" s="396"/>
      <c r="AF27" s="396"/>
      <c r="AG27" s="396"/>
      <c r="AH27" s="396"/>
      <c r="AI27" s="396"/>
      <c r="AJ27" s="396"/>
      <c r="AK27" s="396"/>
      <c r="AL27" s="396"/>
      <c r="AM27" s="396"/>
      <c r="AN27" s="396"/>
    </row>
    <row r="28" spans="1:40" ht="7.5" customHeight="1" x14ac:dyDescent="0.25">
      <c r="A28" s="201"/>
      <c r="B28" s="202"/>
      <c r="D28" s="202"/>
    </row>
    <row r="29" spans="1:40" s="1" customFormat="1" ht="15" customHeight="1" x14ac:dyDescent="0.25">
      <c r="A29" s="256" t="s">
        <v>4</v>
      </c>
      <c r="B29" s="290">
        <v>100</v>
      </c>
      <c r="C29" s="212"/>
      <c r="D29" s="282">
        <v>32.869113071610499</v>
      </c>
      <c r="E29" s="212"/>
      <c r="F29" s="211">
        <v>33.657856959981942</v>
      </c>
      <c r="G29" s="211">
        <v>1.1924555103462431</v>
      </c>
      <c r="H29" s="211">
        <v>31.319542207698841</v>
      </c>
      <c r="I29" s="211">
        <v>35.996171712265038</v>
      </c>
      <c r="J29" s="211">
        <v>3.542874140097608</v>
      </c>
      <c r="K29" s="212"/>
      <c r="L29" s="211">
        <v>0.78874388837144238</v>
      </c>
      <c r="M29" s="212"/>
      <c r="N29" s="212"/>
      <c r="O29" s="212"/>
      <c r="P29" s="211">
        <v>29.68357137423504</v>
      </c>
      <c r="Q29" s="211">
        <v>1.2460798526243584</v>
      </c>
      <c r="R29" s="211">
        <v>27.240084169721058</v>
      </c>
      <c r="S29" s="211">
        <v>32.127058578749022</v>
      </c>
      <c r="T29" s="211">
        <v>4.1978771250751175</v>
      </c>
      <c r="U29" s="212"/>
      <c r="V29" s="211">
        <v>-4</v>
      </c>
      <c r="W29" s="212"/>
      <c r="X29" s="212" t="s">
        <v>271</v>
      </c>
      <c r="Y29" s="212"/>
      <c r="Z29" s="283">
        <v>5228.2662670000027</v>
      </c>
      <c r="AA29" s="212">
        <v>6205</v>
      </c>
      <c r="AB29" s="212"/>
      <c r="AC29" s="211">
        <v>29.76411293157032</v>
      </c>
      <c r="AD29" s="211">
        <v>1.2761366775344858</v>
      </c>
      <c r="AE29" s="211">
        <v>27.26161294056968</v>
      </c>
      <c r="AF29" s="211">
        <v>32.266612922570957</v>
      </c>
      <c r="AG29" s="211">
        <v>4.2875011275101969</v>
      </c>
      <c r="AH29" s="212"/>
      <c r="AI29" s="211">
        <v>0.10000000000000142</v>
      </c>
      <c r="AJ29" s="212"/>
      <c r="AK29" s="212" t="s">
        <v>269</v>
      </c>
      <c r="AL29" s="212"/>
      <c r="AM29" s="283">
        <v>4831.1715330000116</v>
      </c>
      <c r="AN29" s="283">
        <v>5778</v>
      </c>
    </row>
    <row r="30" spans="1:40" s="269" customFormat="1" ht="9" customHeight="1" x14ac:dyDescent="0.25">
      <c r="A30" s="201"/>
      <c r="B30" s="298"/>
      <c r="D30" s="298"/>
      <c r="Z30" s="2"/>
      <c r="AA30" s="2"/>
      <c r="AB30" s="2"/>
    </row>
    <row r="31" spans="1:40" s="269" customFormat="1" ht="13.5" customHeight="1" x14ac:dyDescent="0.25">
      <c r="A31" s="268" t="s">
        <v>12</v>
      </c>
      <c r="B31" s="169"/>
      <c r="D31" s="169"/>
    </row>
    <row r="32" spans="1:40" s="269" customFormat="1" ht="13.5" customHeight="1" x14ac:dyDescent="0.25">
      <c r="A32" s="286" t="s">
        <v>184</v>
      </c>
      <c r="B32" s="203">
        <v>100</v>
      </c>
      <c r="D32" s="299">
        <v>7.8672226233222302</v>
      </c>
      <c r="F32" s="272">
        <v>4.2344843666002623</v>
      </c>
      <c r="G32" s="273">
        <v>1.958520171409257</v>
      </c>
      <c r="H32" s="273">
        <v>0.39397495579588171</v>
      </c>
      <c r="I32" s="273">
        <v>8.074993777404643</v>
      </c>
      <c r="J32" s="273">
        <v>46.251680295650559</v>
      </c>
      <c r="L32" s="273">
        <v>-3.6327382567219679</v>
      </c>
      <c r="P32" s="415">
        <v>3.6232828137651438</v>
      </c>
      <c r="Q32" s="415">
        <v>1.9716635114327814</v>
      </c>
      <c r="R32" s="415">
        <v>-0.24303004864613467</v>
      </c>
      <c r="S32" s="415">
        <v>7.489595676176422</v>
      </c>
      <c r="T32" s="415">
        <v>54.416495006745613</v>
      </c>
      <c r="U32" s="415"/>
      <c r="V32" s="415">
        <v>-0.6</v>
      </c>
      <c r="Z32" s="12">
        <v>91.838539000000011</v>
      </c>
      <c r="AA32" s="12">
        <v>105</v>
      </c>
      <c r="AB32" s="12"/>
      <c r="AC32" s="272">
        <v>3.3647467719426527</v>
      </c>
      <c r="AD32" s="273">
        <v>1.6352886271257698</v>
      </c>
      <c r="AE32" s="273">
        <v>0.15795094300989909</v>
      </c>
      <c r="AF32" s="273">
        <v>6.5715426008754063</v>
      </c>
      <c r="AG32" s="273">
        <v>48.600644802212798</v>
      </c>
      <c r="AI32" s="273">
        <v>-0.20000000000000018</v>
      </c>
      <c r="AM32" s="275">
        <v>101.56820800000001</v>
      </c>
      <c r="AN32" s="275">
        <v>109</v>
      </c>
    </row>
    <row r="33" spans="1:175" s="269" customFormat="1" ht="13.5" customHeight="1" x14ac:dyDescent="0.25">
      <c r="A33" s="271" t="s">
        <v>30</v>
      </c>
      <c r="B33" s="203">
        <v>100</v>
      </c>
      <c r="D33" s="203">
        <v>21.575357516811223</v>
      </c>
      <c r="F33" s="273">
        <v>23.146005638629287</v>
      </c>
      <c r="G33" s="273">
        <v>1.9879345592717188</v>
      </c>
      <c r="H33" s="273">
        <v>19.247816845683261</v>
      </c>
      <c r="I33" s="273">
        <v>27.044194431575306</v>
      </c>
      <c r="J33" s="273">
        <v>8.5886722327327867</v>
      </c>
      <c r="L33" s="273">
        <v>1.5706481218180635</v>
      </c>
      <c r="P33" s="273">
        <v>19.504826628961816</v>
      </c>
      <c r="Q33" s="273">
        <v>1.6312427074236815</v>
      </c>
      <c r="R33" s="273">
        <v>16.306058368122194</v>
      </c>
      <c r="S33" s="273">
        <v>22.703594889801437</v>
      </c>
      <c r="T33" s="273">
        <v>8.3632771439327964</v>
      </c>
      <c r="V33" s="273">
        <v>-3.6</v>
      </c>
      <c r="Z33" s="12">
        <v>1761.3807829999982</v>
      </c>
      <c r="AA33" s="12">
        <v>2007</v>
      </c>
      <c r="AB33" s="12"/>
      <c r="AC33" s="273">
        <v>17.625286168975411</v>
      </c>
      <c r="AD33" s="273">
        <v>1.7365896956333626</v>
      </c>
      <c r="AE33" s="273">
        <v>14.219839264894199</v>
      </c>
      <c r="AF33" s="273">
        <v>21.03073307305662</v>
      </c>
      <c r="AG33" s="273">
        <v>9.8528312050340663</v>
      </c>
      <c r="AI33" s="273">
        <v>-1.8999999999999986</v>
      </c>
      <c r="AM33" s="275">
        <v>1544.7796160000028</v>
      </c>
      <c r="AN33" s="275">
        <v>1843</v>
      </c>
    </row>
    <row r="34" spans="1:175" s="269" customFormat="1" ht="13.5" customHeight="1" x14ac:dyDescent="0.25">
      <c r="A34" s="271" t="s">
        <v>14</v>
      </c>
      <c r="B34" s="203">
        <v>100</v>
      </c>
      <c r="D34" s="203">
        <v>38.188422881413139</v>
      </c>
      <c r="F34" s="273">
        <v>39.230723228503557</v>
      </c>
      <c r="G34" s="273">
        <v>1.5018348648550497</v>
      </c>
      <c r="H34" s="273">
        <v>36.285739042918323</v>
      </c>
      <c r="I34" s="273">
        <v>42.175707414088791</v>
      </c>
      <c r="J34" s="273">
        <v>3.8282110072441222</v>
      </c>
      <c r="L34" s="273">
        <v>1.0423003470904177</v>
      </c>
      <c r="P34" s="273">
        <v>35.704816277748115</v>
      </c>
      <c r="Q34" s="273">
        <v>1.6618974769278465</v>
      </c>
      <c r="R34" s="273">
        <v>32.445935868491198</v>
      </c>
      <c r="S34" s="273">
        <v>38.963696687005026</v>
      </c>
      <c r="T34" s="273">
        <v>4.6545470616622975</v>
      </c>
      <c r="V34" s="273">
        <v>-3.5</v>
      </c>
      <c r="Z34" s="12">
        <v>3375.0469449999996</v>
      </c>
      <c r="AA34" s="12">
        <v>4093</v>
      </c>
      <c r="AB34" s="12"/>
      <c r="AC34" s="273">
        <v>36.493888396885154</v>
      </c>
      <c r="AD34" s="273">
        <v>1.6967364085753538</v>
      </c>
      <c r="AE34" s="273">
        <v>33.166593662755439</v>
      </c>
      <c r="AF34" s="273">
        <v>39.82118313101487</v>
      </c>
      <c r="AG34" s="273">
        <v>4.6493713964450398</v>
      </c>
      <c r="AI34" s="273">
        <v>0.79999999999999716</v>
      </c>
      <c r="AM34" s="275">
        <v>3184.8237090000039</v>
      </c>
      <c r="AN34" s="275">
        <v>3826</v>
      </c>
    </row>
    <row r="35" spans="1:175" s="269" customFormat="1" ht="6.75" customHeight="1" x14ac:dyDescent="0.25">
      <c r="A35" s="276"/>
      <c r="B35" s="203"/>
      <c r="D35" s="203"/>
      <c r="F35" s="273"/>
      <c r="G35" s="273"/>
      <c r="H35" s="273"/>
      <c r="I35" s="273"/>
      <c r="J35" s="273"/>
      <c r="L35" s="273"/>
      <c r="P35" s="273"/>
      <c r="Q35" s="273"/>
      <c r="R35" s="273"/>
      <c r="S35" s="273"/>
      <c r="T35" s="273"/>
      <c r="Z35" s="12"/>
      <c r="AA35" s="12"/>
      <c r="AB35" s="12"/>
      <c r="AC35" s="273"/>
      <c r="AD35" s="273"/>
      <c r="AE35" s="273"/>
      <c r="AF35" s="273"/>
      <c r="AG35" s="273"/>
      <c r="AM35" s="275"/>
      <c r="AN35" s="275"/>
    </row>
    <row r="36" spans="1:175" s="269" customFormat="1" ht="13.5" customHeight="1" x14ac:dyDescent="0.25">
      <c r="A36" s="268" t="s">
        <v>92</v>
      </c>
      <c r="B36" s="203"/>
      <c r="D36" s="203"/>
      <c r="F36" s="273"/>
      <c r="G36" s="273"/>
      <c r="H36" s="273"/>
      <c r="I36" s="273"/>
      <c r="J36" s="273"/>
      <c r="L36" s="273"/>
      <c r="P36" s="273"/>
      <c r="Q36" s="273"/>
      <c r="R36" s="273"/>
      <c r="S36" s="273"/>
      <c r="T36" s="273"/>
      <c r="Z36" s="12"/>
      <c r="AA36" s="12"/>
      <c r="AB36" s="12"/>
      <c r="AC36" s="273"/>
      <c r="AD36" s="273"/>
      <c r="AE36" s="273"/>
      <c r="AF36" s="273"/>
      <c r="AG36" s="273"/>
      <c r="AM36" s="275"/>
      <c r="AN36" s="275"/>
    </row>
    <row r="37" spans="1:175" s="269" customFormat="1" ht="13.5" customHeight="1" x14ac:dyDescent="0.25">
      <c r="A37" s="271" t="s">
        <v>39</v>
      </c>
      <c r="B37" s="203">
        <v>100</v>
      </c>
      <c r="D37" s="203">
        <v>32.14024799006804</v>
      </c>
      <c r="F37" s="273">
        <v>33.508645879279243</v>
      </c>
      <c r="G37" s="273">
        <v>1.4317635615517268</v>
      </c>
      <c r="H37" s="273">
        <v>30.701066201287158</v>
      </c>
      <c r="I37" s="273">
        <v>36.316225557271324</v>
      </c>
      <c r="J37" s="273">
        <v>4.2728183248881662</v>
      </c>
      <c r="L37" s="273">
        <v>1.3683978892112023</v>
      </c>
      <c r="P37" s="273">
        <v>28.806904065160595</v>
      </c>
      <c r="Q37" s="273">
        <v>1.5065221865561254</v>
      </c>
      <c r="R37" s="273">
        <v>25.85270520028573</v>
      </c>
      <c r="S37" s="273">
        <v>31.761102930035456</v>
      </c>
      <c r="T37" s="273">
        <v>5.2297261210312804</v>
      </c>
      <c r="V37" s="273">
        <v>-4.7</v>
      </c>
      <c r="X37" s="269" t="s">
        <v>271</v>
      </c>
      <c r="Z37" s="12">
        <v>4214.4423789999973</v>
      </c>
      <c r="AA37" s="12">
        <v>4153</v>
      </c>
      <c r="AB37" s="12"/>
      <c r="AC37" s="273">
        <v>29.264054597901097</v>
      </c>
      <c r="AD37" s="273">
        <v>1.543915382632691</v>
      </c>
      <c r="AE37" s="273">
        <v>26.236441412604449</v>
      </c>
      <c r="AF37" s="273">
        <v>32.291667783197738</v>
      </c>
      <c r="AG37" s="273">
        <v>5.2758081675511406</v>
      </c>
      <c r="AI37" s="273">
        <v>0.5</v>
      </c>
      <c r="AM37" s="275">
        <v>3898.0191490000034</v>
      </c>
      <c r="AN37" s="275">
        <v>3868</v>
      </c>
    </row>
    <row r="38" spans="1:175" s="269" customFormat="1" ht="13.5" customHeight="1" x14ac:dyDescent="0.25">
      <c r="A38" s="271" t="s">
        <v>40</v>
      </c>
      <c r="B38" s="203">
        <v>100</v>
      </c>
      <c r="D38" s="203">
        <v>35.68880152343791</v>
      </c>
      <c r="F38" s="273">
        <v>34.28016965833897</v>
      </c>
      <c r="G38" s="273">
        <v>1.5366896265168053</v>
      </c>
      <c r="H38" s="273">
        <v>31.266837930498404</v>
      </c>
      <c r="I38" s="273">
        <v>37.293501386179543</v>
      </c>
      <c r="J38" s="273">
        <v>4.4827363511691116</v>
      </c>
      <c r="L38" s="273">
        <v>-1.4086318650989398</v>
      </c>
      <c r="P38" s="273">
        <v>33.327857037039983</v>
      </c>
      <c r="Q38" s="273">
        <v>1.4480895682586508</v>
      </c>
      <c r="R38" s="273">
        <v>30.488241001536302</v>
      </c>
      <c r="S38" s="273">
        <v>36.167473072543658</v>
      </c>
      <c r="T38" s="273">
        <v>4.3449825371288355</v>
      </c>
      <c r="V38" s="273">
        <v>-1</v>
      </c>
      <c r="X38" s="269" t="s">
        <v>269</v>
      </c>
      <c r="Z38" s="12">
        <v>1013.8238879999994</v>
      </c>
      <c r="AA38" s="12">
        <v>2052</v>
      </c>
      <c r="AB38" s="12"/>
      <c r="AC38" s="273">
        <v>31.852986082067293</v>
      </c>
      <c r="AD38" s="273">
        <v>1.4347477085607705</v>
      </c>
      <c r="AE38" s="273">
        <v>29.039450360565787</v>
      </c>
      <c r="AF38" s="273">
        <v>34.666521803568799</v>
      </c>
      <c r="AG38" s="273">
        <v>4.5042800849635567</v>
      </c>
      <c r="AI38" s="273">
        <v>-1.3999999999999986</v>
      </c>
      <c r="AM38" s="275">
        <v>933.15238400000237</v>
      </c>
      <c r="AN38" s="275">
        <v>1910</v>
      </c>
    </row>
    <row r="39" spans="1:175" s="269" customFormat="1" ht="6.75" customHeight="1" x14ac:dyDescent="0.25">
      <c r="A39" s="271"/>
      <c r="B39" s="203"/>
      <c r="D39" s="203"/>
      <c r="F39" s="273"/>
      <c r="G39" s="273"/>
      <c r="H39" s="273"/>
      <c r="I39" s="273"/>
      <c r="J39" s="273"/>
      <c r="L39" s="273"/>
      <c r="P39" s="273"/>
      <c r="Q39" s="273"/>
      <c r="R39" s="273"/>
      <c r="S39" s="273"/>
      <c r="T39" s="273"/>
      <c r="Z39" s="12"/>
      <c r="AA39" s="12"/>
      <c r="AB39" s="12"/>
      <c r="AC39" s="273"/>
      <c r="AD39" s="273"/>
      <c r="AE39" s="273"/>
      <c r="AF39" s="273"/>
      <c r="AG39" s="273"/>
      <c r="AM39" s="275"/>
      <c r="AN39" s="275"/>
    </row>
    <row r="40" spans="1:175" s="269" customFormat="1" ht="13.5" customHeight="1" x14ac:dyDescent="0.25">
      <c r="A40" s="268" t="s">
        <v>5</v>
      </c>
      <c r="B40" s="203"/>
      <c r="D40" s="203"/>
      <c r="F40" s="273"/>
      <c r="G40" s="273"/>
      <c r="H40" s="273"/>
      <c r="I40" s="273"/>
      <c r="J40" s="273"/>
      <c r="L40" s="273"/>
      <c r="P40" s="273"/>
      <c r="Q40" s="273"/>
      <c r="R40" s="273"/>
      <c r="S40" s="273"/>
      <c r="T40" s="273"/>
      <c r="Z40" s="12"/>
      <c r="AA40" s="12"/>
      <c r="AB40" s="12"/>
      <c r="AC40" s="273"/>
      <c r="AD40" s="273"/>
      <c r="AE40" s="273"/>
      <c r="AF40" s="273"/>
      <c r="AG40" s="273"/>
      <c r="AM40" s="275"/>
      <c r="AN40" s="275"/>
    </row>
    <row r="41" spans="1:175" s="269" customFormat="1" ht="13.5" customHeight="1" x14ac:dyDescent="0.25">
      <c r="A41" s="271" t="s">
        <v>189</v>
      </c>
      <c r="B41" s="203">
        <v>100</v>
      </c>
      <c r="D41" s="203">
        <v>31.888841980842614</v>
      </c>
      <c r="F41" s="273">
        <v>31.59522153117409</v>
      </c>
      <c r="G41" s="273">
        <v>1.7765899779069714</v>
      </c>
      <c r="H41" s="273">
        <v>28.111463421916039</v>
      </c>
      <c r="I41" s="273">
        <v>35.078979640432138</v>
      </c>
      <c r="J41" s="273">
        <v>5.6229704740448225</v>
      </c>
      <c r="L41" s="273">
        <v>-0.29362044966852352</v>
      </c>
      <c r="P41" s="273">
        <v>28.276928544972584</v>
      </c>
      <c r="Q41" s="273">
        <v>1.9055629447265785</v>
      </c>
      <c r="R41" s="273">
        <v>24.540234894859427</v>
      </c>
      <c r="S41" s="273">
        <v>32.013622195085738</v>
      </c>
      <c r="T41" s="273">
        <v>6.7389318528563198</v>
      </c>
      <c r="V41" s="273">
        <v>-3.3</v>
      </c>
      <c r="X41" s="269" t="s">
        <v>269</v>
      </c>
      <c r="Z41" s="12">
        <v>3143.5875420000011</v>
      </c>
      <c r="AA41" s="12">
        <v>2433</v>
      </c>
      <c r="AB41" s="12"/>
      <c r="AC41" s="273">
        <v>27.813653588329768</v>
      </c>
      <c r="AD41" s="273">
        <v>1.9338799675194664</v>
      </c>
      <c r="AE41" s="273">
        <v>24.021321084679894</v>
      </c>
      <c r="AF41" s="273">
        <v>31.605986091979645</v>
      </c>
      <c r="AG41" s="273">
        <v>6.9529878963146938</v>
      </c>
      <c r="AI41" s="273">
        <v>-0.5</v>
      </c>
      <c r="AK41" s="269" t="s">
        <v>269</v>
      </c>
      <c r="AM41" s="275">
        <v>2905.8733310000034</v>
      </c>
      <c r="AN41" s="275">
        <v>2278</v>
      </c>
    </row>
    <row r="42" spans="1:175" s="269" customFormat="1" ht="13.5" customHeight="1" x14ac:dyDescent="0.25">
      <c r="A42" s="271" t="s">
        <v>41</v>
      </c>
      <c r="B42" s="203">
        <v>100</v>
      </c>
      <c r="D42" s="203">
        <v>37.798128306412764</v>
      </c>
      <c r="F42" s="273">
        <v>41.069197504979101</v>
      </c>
      <c r="G42" s="273">
        <v>1.962246979832299</v>
      </c>
      <c r="H42" s="273">
        <v>37.221380105709805</v>
      </c>
      <c r="I42" s="273">
        <v>44.91701490424839</v>
      </c>
      <c r="J42" s="273">
        <v>4.7779043639564724</v>
      </c>
      <c r="L42" s="273">
        <v>3.2710691985663374</v>
      </c>
      <c r="P42" s="273">
        <v>34.700154931032365</v>
      </c>
      <c r="Q42" s="273">
        <v>1.9009112095923375</v>
      </c>
      <c r="R42" s="273">
        <v>30.972583052092517</v>
      </c>
      <c r="S42" s="273">
        <v>38.427726809972221</v>
      </c>
      <c r="T42" s="273">
        <v>5.4781058279724038</v>
      </c>
      <c r="V42" s="273">
        <v>-6.4</v>
      </c>
      <c r="X42" s="269" t="s">
        <v>271</v>
      </c>
      <c r="Z42" s="12">
        <v>1107.3604649999993</v>
      </c>
      <c r="AA42" s="12">
        <v>1816</v>
      </c>
      <c r="AB42" s="12"/>
      <c r="AC42" s="273">
        <v>37.4454312520337</v>
      </c>
      <c r="AD42" s="273">
        <v>2.0042090726383357</v>
      </c>
      <c r="AE42" s="273">
        <v>33.515183595543704</v>
      </c>
      <c r="AF42" s="273">
        <v>41.375678908523696</v>
      </c>
      <c r="AG42" s="273">
        <v>5.3523460823527973</v>
      </c>
      <c r="AI42" s="273">
        <v>2.6999999999999957</v>
      </c>
      <c r="AK42" s="269" t="s">
        <v>269</v>
      </c>
      <c r="AM42" s="275">
        <v>1019.2480049999994</v>
      </c>
      <c r="AN42" s="275">
        <v>1629</v>
      </c>
    </row>
    <row r="43" spans="1:175" s="269" customFormat="1" ht="12.75" customHeight="1" x14ac:dyDescent="0.25">
      <c r="A43" s="271" t="s">
        <v>42</v>
      </c>
      <c r="B43" s="203">
        <v>100</v>
      </c>
      <c r="D43" s="203">
        <v>29.653319150285469</v>
      </c>
      <c r="F43" s="273">
        <v>30.831947795316374</v>
      </c>
      <c r="G43" s="273">
        <v>1.6111929729781334</v>
      </c>
      <c r="H43" s="273">
        <v>27.672520659627509</v>
      </c>
      <c r="I43" s="273">
        <v>33.99137493100524</v>
      </c>
      <c r="J43" s="273">
        <v>5.2257255482992448</v>
      </c>
      <c r="L43" s="273">
        <v>1.1786286450309049</v>
      </c>
      <c r="P43" s="273">
        <v>28.524009057192867</v>
      </c>
      <c r="Q43" s="273">
        <v>1.4773885390770574</v>
      </c>
      <c r="R43" s="273">
        <v>25.626939512470315</v>
      </c>
      <c r="S43" s="273">
        <v>31.421078601915418</v>
      </c>
      <c r="T43" s="273">
        <v>5.1794561420688714</v>
      </c>
      <c r="V43" s="273">
        <v>-2.2999999999999998</v>
      </c>
      <c r="X43" s="269" t="s">
        <v>269</v>
      </c>
      <c r="Z43" s="12">
        <v>977.31826000000103</v>
      </c>
      <c r="AA43" s="12">
        <v>1956</v>
      </c>
      <c r="AB43" s="12"/>
      <c r="AC43" s="273">
        <v>27.378615315283628</v>
      </c>
      <c r="AD43" s="273">
        <v>1.5661682538356636</v>
      </c>
      <c r="AE43" s="273">
        <v>24.307364319895381</v>
      </c>
      <c r="AF43" s="273">
        <v>30.449866310671876</v>
      </c>
      <c r="AG43" s="273">
        <v>5.7204070980221484</v>
      </c>
      <c r="AI43" s="273">
        <v>-1.1000000000000014</v>
      </c>
      <c r="AK43" s="269" t="s">
        <v>269</v>
      </c>
      <c r="AM43" s="275">
        <v>906.05019700000184</v>
      </c>
      <c r="AN43" s="275">
        <v>1871</v>
      </c>
    </row>
    <row r="44" spans="1:175" s="269" customFormat="1" ht="7.5" customHeight="1" x14ac:dyDescent="0.25">
      <c r="A44" s="201"/>
      <c r="B44" s="298"/>
      <c r="D44" s="298"/>
    </row>
    <row r="45" spans="1:175" s="285" customFormat="1" ht="18" customHeight="1" x14ac:dyDescent="0.25">
      <c r="A45" s="396" t="s">
        <v>272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  <c r="AE45" s="396"/>
      <c r="AF45" s="396"/>
      <c r="AG45" s="396"/>
      <c r="AH45" s="396"/>
      <c r="AI45" s="396"/>
      <c r="AJ45" s="396"/>
      <c r="AK45" s="396"/>
      <c r="AL45" s="396"/>
      <c r="AM45" s="396"/>
      <c r="AN45" s="396"/>
      <c r="AO45" s="284"/>
      <c r="AP45" s="284"/>
      <c r="AQ45" s="284"/>
      <c r="AR45" s="284"/>
      <c r="AS45" s="284"/>
      <c r="AT45" s="284"/>
      <c r="AU45" s="284"/>
      <c r="AV45" s="284"/>
      <c r="AW45" s="284"/>
      <c r="AX45" s="284"/>
      <c r="AY45" s="284"/>
      <c r="AZ45" s="284"/>
      <c r="BA45" s="284"/>
      <c r="BB45" s="284"/>
      <c r="BC45" s="284"/>
      <c r="BD45" s="284"/>
      <c r="BE45" s="284"/>
      <c r="BF45" s="284"/>
      <c r="BG45" s="284"/>
      <c r="BH45" s="284"/>
      <c r="BI45" s="284"/>
      <c r="BJ45" s="284"/>
      <c r="BK45" s="284"/>
      <c r="BL45" s="284"/>
      <c r="BM45" s="284"/>
      <c r="BN45" s="284"/>
      <c r="BO45" s="284"/>
      <c r="BP45" s="284"/>
      <c r="BQ45" s="284"/>
      <c r="BR45" s="284"/>
      <c r="BS45" s="284"/>
      <c r="BT45" s="284"/>
      <c r="BU45" s="284"/>
      <c r="BV45" s="284"/>
      <c r="BW45" s="284"/>
      <c r="BX45" s="284"/>
      <c r="BY45" s="284"/>
      <c r="BZ45" s="284"/>
      <c r="CA45" s="284"/>
      <c r="CB45" s="284"/>
      <c r="CC45" s="284"/>
      <c r="CD45" s="284"/>
      <c r="CE45" s="284"/>
      <c r="CF45" s="284"/>
      <c r="CG45" s="284"/>
      <c r="CH45" s="284"/>
      <c r="CI45" s="284"/>
      <c r="CJ45" s="284"/>
      <c r="CK45" s="284"/>
      <c r="CL45" s="284"/>
      <c r="CM45" s="284"/>
      <c r="CN45" s="284"/>
      <c r="CO45" s="284"/>
      <c r="CP45" s="284"/>
      <c r="CQ45" s="284"/>
      <c r="CR45" s="284"/>
      <c r="CS45" s="284"/>
      <c r="CT45" s="284"/>
      <c r="CU45" s="284"/>
      <c r="CV45" s="284"/>
      <c r="CW45" s="284"/>
      <c r="CX45" s="284"/>
      <c r="CY45" s="284"/>
      <c r="CZ45" s="284"/>
      <c r="DA45" s="284"/>
      <c r="DB45" s="284"/>
      <c r="DC45" s="284"/>
      <c r="DD45" s="284"/>
      <c r="DE45" s="284"/>
      <c r="DF45" s="284"/>
      <c r="DG45" s="284"/>
      <c r="DH45" s="284"/>
      <c r="DI45" s="284"/>
      <c r="DJ45" s="284"/>
      <c r="DK45" s="284"/>
      <c r="DL45" s="284"/>
      <c r="DM45" s="284"/>
      <c r="DN45" s="284"/>
      <c r="DO45" s="284"/>
      <c r="DP45" s="284"/>
      <c r="DQ45" s="284"/>
      <c r="DR45" s="284"/>
      <c r="DS45" s="284"/>
      <c r="DT45" s="284"/>
      <c r="DU45" s="284"/>
      <c r="DV45" s="284"/>
      <c r="DW45" s="284"/>
      <c r="DX45" s="284"/>
      <c r="DY45" s="284"/>
      <c r="DZ45" s="284"/>
      <c r="EA45" s="284"/>
      <c r="EB45" s="284"/>
      <c r="EC45" s="284"/>
      <c r="ED45" s="284"/>
      <c r="EE45" s="284"/>
      <c r="EF45" s="284"/>
      <c r="EG45" s="284"/>
      <c r="EH45" s="284"/>
      <c r="EI45" s="284"/>
      <c r="EJ45" s="284"/>
      <c r="EK45" s="284"/>
      <c r="EL45" s="284"/>
      <c r="EM45" s="284"/>
      <c r="EN45" s="284"/>
      <c r="EO45" s="284"/>
      <c r="EP45" s="284"/>
      <c r="EQ45" s="284"/>
      <c r="ER45" s="284"/>
      <c r="ES45" s="284"/>
      <c r="ET45" s="284"/>
      <c r="EU45" s="284"/>
      <c r="EV45" s="284"/>
      <c r="EW45" s="284"/>
      <c r="EX45" s="284"/>
      <c r="EY45" s="284"/>
      <c r="EZ45" s="284"/>
      <c r="FA45" s="284"/>
      <c r="FB45" s="284"/>
      <c r="FC45" s="284"/>
      <c r="FD45" s="284"/>
      <c r="FE45" s="284"/>
      <c r="FF45" s="284"/>
      <c r="FG45" s="284"/>
      <c r="FH45" s="284"/>
      <c r="FI45" s="284"/>
      <c r="FJ45" s="284"/>
      <c r="FK45" s="284"/>
      <c r="FL45" s="284"/>
      <c r="FM45" s="284"/>
      <c r="FN45" s="284"/>
      <c r="FO45" s="284"/>
      <c r="FP45" s="284"/>
      <c r="FQ45" s="284"/>
      <c r="FR45" s="284"/>
      <c r="FS45" s="284"/>
    </row>
    <row r="46" spans="1:175" ht="7.5" customHeight="1" x14ac:dyDescent="0.25">
      <c r="A46" s="201"/>
      <c r="B46" s="202"/>
      <c r="D46" s="202"/>
    </row>
    <row r="47" spans="1:175" s="1" customFormat="1" ht="15" customHeight="1" x14ac:dyDescent="0.25">
      <c r="A47" s="256" t="s">
        <v>4</v>
      </c>
      <c r="B47" s="290">
        <v>100</v>
      </c>
      <c r="C47" s="212"/>
      <c r="D47" s="282">
        <v>9.2288054833567799</v>
      </c>
      <c r="E47" s="212"/>
      <c r="F47" s="211">
        <v>9.0055658490846611</v>
      </c>
      <c r="G47" s="211">
        <v>0.67457949084596003</v>
      </c>
      <c r="H47" s="211">
        <v>7.6827666659313048</v>
      </c>
      <c r="I47" s="211">
        <v>10.328365032238016</v>
      </c>
      <c r="J47" s="211">
        <v>7.4906952228273953</v>
      </c>
      <c r="K47" s="212"/>
      <c r="L47" s="236">
        <v>-0.22323963427211879</v>
      </c>
      <c r="M47" s="212"/>
      <c r="N47" s="212"/>
      <c r="O47" s="212"/>
      <c r="P47" s="211">
        <v>8.5304177565522643</v>
      </c>
      <c r="Q47" s="211">
        <v>0.61928614727026454</v>
      </c>
      <c r="R47" s="211">
        <v>7.316035087896898</v>
      </c>
      <c r="S47" s="211">
        <v>9.7448004252076288</v>
      </c>
      <c r="T47" s="211">
        <v>7.2597399675366105</v>
      </c>
      <c r="U47" s="212"/>
      <c r="V47" s="211">
        <v>-0.5</v>
      </c>
      <c r="W47" s="212"/>
      <c r="X47" s="212"/>
      <c r="Y47" s="212"/>
      <c r="Z47" s="283">
        <v>5228.2662670000027</v>
      </c>
      <c r="AA47" s="212">
        <v>6205</v>
      </c>
      <c r="AB47" s="212"/>
      <c r="AC47" s="211">
        <v>7.3337889905139759</v>
      </c>
      <c r="AD47" s="211">
        <v>0.61042972267065843</v>
      </c>
      <c r="AE47" s="211">
        <v>6.1367382338182335</v>
      </c>
      <c r="AF47" s="211">
        <v>8.5308397472097184</v>
      </c>
      <c r="AG47" s="211">
        <v>8.323524490004143</v>
      </c>
      <c r="AH47" s="212"/>
      <c r="AI47" s="211">
        <v>-1.2000000000000002</v>
      </c>
      <c r="AJ47" s="212"/>
      <c r="AK47" s="212" t="s">
        <v>269</v>
      </c>
      <c r="AL47" s="212"/>
      <c r="AM47" s="283">
        <v>4831.1715330000116</v>
      </c>
      <c r="AN47" s="283">
        <v>5778</v>
      </c>
    </row>
    <row r="48" spans="1:175" s="279" customFormat="1" ht="9" customHeight="1" x14ac:dyDescent="0.25">
      <c r="A48" s="277"/>
      <c r="B48" s="301"/>
      <c r="D48" s="278"/>
      <c r="F48" s="280"/>
      <c r="G48" s="280"/>
      <c r="H48" s="280"/>
      <c r="I48" s="280"/>
      <c r="J48" s="280"/>
      <c r="L48" s="289"/>
      <c r="P48" s="280"/>
      <c r="Q48" s="280"/>
      <c r="R48" s="280"/>
      <c r="S48" s="280"/>
      <c r="T48" s="280"/>
      <c r="V48" s="280"/>
      <c r="Z48" s="2"/>
      <c r="AA48" s="2"/>
      <c r="AB48" s="2"/>
      <c r="AC48" s="280"/>
      <c r="AD48" s="280"/>
      <c r="AE48" s="280"/>
      <c r="AF48" s="280"/>
      <c r="AG48" s="280"/>
      <c r="AI48" s="280"/>
      <c r="AM48" s="281"/>
      <c r="AN48" s="281"/>
    </row>
    <row r="49" spans="1:40" s="269" customFormat="1" ht="13.5" customHeight="1" x14ac:dyDescent="0.25">
      <c r="A49" s="268" t="s">
        <v>12</v>
      </c>
      <c r="B49" s="169"/>
      <c r="D49" s="169"/>
    </row>
    <row r="50" spans="1:40" s="269" customFormat="1" ht="13.5" customHeight="1" x14ac:dyDescent="0.25">
      <c r="A50" s="286" t="s">
        <v>184</v>
      </c>
      <c r="B50" s="203">
        <v>100</v>
      </c>
      <c r="D50" s="300">
        <v>2.5778602332049374</v>
      </c>
      <c r="F50" s="273">
        <v>3.7894298608060755</v>
      </c>
      <c r="G50" s="273">
        <v>1.4975482524827861</v>
      </c>
      <c r="H50" s="273">
        <v>0.85285139674287391</v>
      </c>
      <c r="I50" s="273">
        <v>6.7260083248692775</v>
      </c>
      <c r="J50" s="273">
        <v>39.519091459426889</v>
      </c>
      <c r="L50" s="287">
        <v>1.2115696276011381</v>
      </c>
      <c r="P50" s="272">
        <v>1.4860515148221161</v>
      </c>
      <c r="Q50" s="273">
        <v>1.133060647536793</v>
      </c>
      <c r="R50" s="273">
        <v>-0.73581186605473103</v>
      </c>
      <c r="S50" s="273">
        <v>3.7079148956989632</v>
      </c>
      <c r="T50" s="273">
        <v>76.246390938366844</v>
      </c>
      <c r="V50" s="273">
        <v>-2.2999999999999998</v>
      </c>
      <c r="Z50" s="12">
        <v>91.838539000000011</v>
      </c>
      <c r="AA50" s="12">
        <v>105</v>
      </c>
      <c r="AB50" s="12"/>
      <c r="AC50" s="415">
        <v>0.88510668613942656</v>
      </c>
      <c r="AD50" s="415">
        <v>0.56494741944973559</v>
      </c>
      <c r="AE50" s="415">
        <v>-0.22275341770167917</v>
      </c>
      <c r="AF50" s="415">
        <v>1.9929667899805326</v>
      </c>
      <c r="AG50" s="415">
        <v>63.828172162371629</v>
      </c>
      <c r="AH50" s="415"/>
      <c r="AI50" s="415">
        <v>-0.6</v>
      </c>
      <c r="AM50" s="275">
        <v>101.56820800000001</v>
      </c>
      <c r="AN50" s="275">
        <v>109</v>
      </c>
    </row>
    <row r="51" spans="1:40" s="269" customFormat="1" ht="13.5" customHeight="1" x14ac:dyDescent="0.25">
      <c r="A51" s="271" t="s">
        <v>30</v>
      </c>
      <c r="B51" s="203">
        <v>100</v>
      </c>
      <c r="D51" s="203">
        <v>5.0035943189817331</v>
      </c>
      <c r="F51" s="272">
        <v>4.3391480806261642</v>
      </c>
      <c r="G51" s="273">
        <v>0.56508317602239611</v>
      </c>
      <c r="H51" s="273">
        <v>3.231062860426638</v>
      </c>
      <c r="I51" s="273">
        <v>5.4472333008256903</v>
      </c>
      <c r="J51" s="273">
        <v>13.022906006490825</v>
      </c>
      <c r="L51" s="287">
        <v>-0.66444623835556893</v>
      </c>
      <c r="P51" s="272">
        <v>5.2001002215998495</v>
      </c>
      <c r="Q51" s="273">
        <v>0.86741119117064325</v>
      </c>
      <c r="R51" s="273">
        <v>3.4991593531524381</v>
      </c>
      <c r="S51" s="273">
        <v>6.9010410900472605</v>
      </c>
      <c r="T51" s="273">
        <v>16.680662952757046</v>
      </c>
      <c r="V51" s="273">
        <v>0.9</v>
      </c>
      <c r="Z51" s="12">
        <v>1761.3807829999982</v>
      </c>
      <c r="AA51" s="12">
        <v>2007</v>
      </c>
      <c r="AB51" s="12"/>
      <c r="AC51" s="272">
        <v>3.8959990393865911</v>
      </c>
      <c r="AD51" s="273">
        <v>0.56753368195740317</v>
      </c>
      <c r="AE51" s="273">
        <v>2.7830672829426724</v>
      </c>
      <c r="AF51" s="273">
        <v>5.0089307958305103</v>
      </c>
      <c r="AG51" s="273">
        <v>14.567089884261343</v>
      </c>
      <c r="AI51" s="273">
        <v>-1.3000000000000003</v>
      </c>
      <c r="AM51" s="275">
        <v>1544.7796160000028</v>
      </c>
      <c r="AN51" s="275">
        <v>1843</v>
      </c>
    </row>
    <row r="52" spans="1:40" s="269" customFormat="1" ht="13.5" customHeight="1" x14ac:dyDescent="0.25">
      <c r="A52" s="271" t="s">
        <v>14</v>
      </c>
      <c r="B52" s="203">
        <v>100</v>
      </c>
      <c r="D52" s="203">
        <v>11.164358016310166</v>
      </c>
      <c r="F52" s="273">
        <v>11.321407765065123</v>
      </c>
      <c r="G52" s="273">
        <v>0.94130030343907334</v>
      </c>
      <c r="H52" s="273">
        <v>9.4755893116613237</v>
      </c>
      <c r="I52" s="273">
        <v>13.167226218468924</v>
      </c>
      <c r="J52" s="273">
        <v>8.3143397267579875</v>
      </c>
      <c r="L52" s="287">
        <v>0.15704974875495736</v>
      </c>
      <c r="P52" s="273">
        <v>10.460139540370161</v>
      </c>
      <c r="Q52" s="273">
        <v>0.8282325057879073</v>
      </c>
      <c r="R52" s="273">
        <v>8.8360257036902361</v>
      </c>
      <c r="S52" s="273">
        <v>12.084253377050088</v>
      </c>
      <c r="T52" s="273">
        <v>7.9179871606052972</v>
      </c>
      <c r="V52" s="273">
        <v>-0.8</v>
      </c>
      <c r="Z52" s="12">
        <v>3375.0469449999996</v>
      </c>
      <c r="AA52" s="12">
        <v>4093</v>
      </c>
      <c r="AB52" s="12"/>
      <c r="AC52" s="273">
        <v>9.2069253055161688</v>
      </c>
      <c r="AD52" s="273">
        <v>0.86833248142728814</v>
      </c>
      <c r="AE52" s="273">
        <v>7.5041280540841164</v>
      </c>
      <c r="AF52" s="273">
        <v>10.909722556948221</v>
      </c>
      <c r="AG52" s="273">
        <v>9.4312971226891769</v>
      </c>
      <c r="AI52" s="273">
        <v>-1.3000000000000007</v>
      </c>
      <c r="AM52" s="275">
        <v>3184.8237090000039</v>
      </c>
      <c r="AN52" s="275">
        <v>3826</v>
      </c>
    </row>
    <row r="53" spans="1:40" s="269" customFormat="1" ht="6.75" customHeight="1" x14ac:dyDescent="0.25">
      <c r="A53" s="276"/>
      <c r="B53" s="203"/>
      <c r="D53" s="203"/>
      <c r="F53" s="273"/>
      <c r="G53" s="273"/>
      <c r="H53" s="273"/>
      <c r="I53" s="273"/>
      <c r="J53" s="273"/>
      <c r="L53" s="288"/>
      <c r="P53" s="273"/>
      <c r="Q53" s="273"/>
      <c r="R53" s="273"/>
      <c r="S53" s="273"/>
      <c r="T53" s="273"/>
      <c r="Z53" s="12"/>
      <c r="AA53" s="12"/>
      <c r="AB53" s="12"/>
      <c r="AC53" s="273"/>
      <c r="AD53" s="273"/>
      <c r="AE53" s="273"/>
      <c r="AF53" s="273"/>
      <c r="AG53" s="273"/>
      <c r="AM53" s="275"/>
      <c r="AN53" s="275"/>
    </row>
    <row r="54" spans="1:40" s="269" customFormat="1" ht="13.5" customHeight="1" x14ac:dyDescent="0.25">
      <c r="A54" s="268" t="s">
        <v>92</v>
      </c>
      <c r="B54" s="203"/>
      <c r="D54" s="203"/>
      <c r="F54" s="273"/>
      <c r="G54" s="273"/>
      <c r="H54" s="273"/>
      <c r="I54" s="273"/>
      <c r="J54" s="273"/>
      <c r="L54" s="288"/>
      <c r="P54" s="273"/>
      <c r="Q54" s="273"/>
      <c r="R54" s="273"/>
      <c r="S54" s="273"/>
      <c r="T54" s="273"/>
      <c r="Z54" s="12"/>
      <c r="AA54" s="12"/>
      <c r="AB54" s="12"/>
      <c r="AC54" s="273"/>
      <c r="AD54" s="273"/>
      <c r="AE54" s="273"/>
      <c r="AF54" s="273"/>
      <c r="AG54" s="273"/>
      <c r="AM54" s="275"/>
      <c r="AN54" s="275"/>
    </row>
    <row r="55" spans="1:40" s="269" customFormat="1" ht="13.5" customHeight="1" x14ac:dyDescent="0.25">
      <c r="A55" s="271" t="s">
        <v>39</v>
      </c>
      <c r="B55" s="203">
        <v>100</v>
      </c>
      <c r="D55" s="203">
        <v>8.5295012638430805</v>
      </c>
      <c r="F55" s="272">
        <v>8.1416221914218436</v>
      </c>
      <c r="G55" s="273">
        <v>0.80260543537625795</v>
      </c>
      <c r="H55" s="273">
        <v>6.5677738477985512</v>
      </c>
      <c r="I55" s="273">
        <v>9.7154705350451351</v>
      </c>
      <c r="J55" s="273">
        <v>9.8580530575577079</v>
      </c>
      <c r="L55" s="287">
        <v>-0.38787907242123687</v>
      </c>
      <c r="P55" s="273">
        <v>7.4455691116710838</v>
      </c>
      <c r="Q55" s="273">
        <v>0.72982011819842163</v>
      </c>
      <c r="R55" s="273">
        <v>6.0144360132112071</v>
      </c>
      <c r="S55" s="273">
        <v>8.8767022101309614</v>
      </c>
      <c r="T55" s="273">
        <v>9.8020729812904897</v>
      </c>
      <c r="V55" s="273">
        <v>-0.7</v>
      </c>
      <c r="Z55" s="12">
        <v>4214.4423789999973</v>
      </c>
      <c r="AA55" s="12">
        <v>4153</v>
      </c>
      <c r="AB55" s="12"/>
      <c r="AC55" s="273">
        <v>6.473151089181572</v>
      </c>
      <c r="AD55" s="273">
        <v>0.71606222096286509</v>
      </c>
      <c r="AE55" s="273">
        <v>5.0689553372206344</v>
      </c>
      <c r="AF55" s="273">
        <v>7.8773468411425105</v>
      </c>
      <c r="AG55" s="273">
        <v>11.062034719992916</v>
      </c>
      <c r="AI55" s="273">
        <v>-0.90000000000000036</v>
      </c>
      <c r="AM55" s="275">
        <v>3898.0191490000034</v>
      </c>
      <c r="AN55" s="275">
        <v>3868</v>
      </c>
    </row>
    <row r="56" spans="1:40" s="269" customFormat="1" ht="13.5" customHeight="1" x14ac:dyDescent="0.25">
      <c r="A56" s="271" t="s">
        <v>40</v>
      </c>
      <c r="B56" s="203">
        <v>100</v>
      </c>
      <c r="D56" s="203">
        <v>11.934134743889032</v>
      </c>
      <c r="F56" s="273">
        <v>12.608804337112225</v>
      </c>
      <c r="G56" s="273">
        <v>0.95018414059964196</v>
      </c>
      <c r="H56" s="273">
        <v>10.745565353290978</v>
      </c>
      <c r="I56" s="273">
        <v>14.472043320933473</v>
      </c>
      <c r="J56" s="273">
        <v>7.5358782260020458</v>
      </c>
      <c r="L56" s="287">
        <v>0.67466959322319298</v>
      </c>
      <c r="P56" s="273">
        <v>13.040108401943689</v>
      </c>
      <c r="Q56" s="273">
        <v>0.93760763891400833</v>
      </c>
      <c r="R56" s="273">
        <v>11.201516546280651</v>
      </c>
      <c r="S56" s="273">
        <v>14.878700257606727</v>
      </c>
      <c r="T56" s="273">
        <v>7.1901828574849391</v>
      </c>
      <c r="V56" s="273">
        <v>0.4</v>
      </c>
      <c r="Z56" s="12">
        <v>1013.8238879999994</v>
      </c>
      <c r="AA56" s="12">
        <v>2052</v>
      </c>
      <c r="AB56" s="12"/>
      <c r="AC56" s="273">
        <v>10.928896367691186</v>
      </c>
      <c r="AD56" s="273">
        <v>0.96666801769025257</v>
      </c>
      <c r="AE56" s="273">
        <v>9.0332634404688648</v>
      </c>
      <c r="AF56" s="273">
        <v>12.824529294913509</v>
      </c>
      <c r="AG56" s="273">
        <v>8.8450652761974062</v>
      </c>
      <c r="AI56" s="273">
        <v>-2.0999999999999996</v>
      </c>
      <c r="AM56" s="275">
        <v>933.15238400000237</v>
      </c>
      <c r="AN56" s="275">
        <v>1910</v>
      </c>
    </row>
    <row r="57" spans="1:40" s="269" customFormat="1" ht="6.75" customHeight="1" x14ac:dyDescent="0.25">
      <c r="A57" s="271"/>
      <c r="B57" s="203"/>
      <c r="D57" s="203"/>
      <c r="F57" s="273"/>
      <c r="G57" s="273"/>
      <c r="H57" s="273"/>
      <c r="I57" s="273"/>
      <c r="J57" s="273"/>
      <c r="L57" s="288"/>
      <c r="P57" s="273"/>
      <c r="Q57" s="273"/>
      <c r="R57" s="273"/>
      <c r="S57" s="273"/>
      <c r="T57" s="273"/>
      <c r="Z57" s="12"/>
      <c r="AA57" s="12"/>
      <c r="AB57" s="12"/>
      <c r="AC57" s="273"/>
      <c r="AD57" s="273"/>
      <c r="AE57" s="273"/>
      <c r="AF57" s="273"/>
      <c r="AG57" s="273"/>
      <c r="AM57" s="275"/>
      <c r="AN57" s="275"/>
    </row>
    <row r="58" spans="1:40" s="269" customFormat="1" ht="13.5" customHeight="1" x14ac:dyDescent="0.25">
      <c r="A58" s="268" t="s">
        <v>5</v>
      </c>
      <c r="B58" s="203"/>
      <c r="D58" s="203"/>
      <c r="F58" s="273"/>
      <c r="G58" s="273"/>
      <c r="H58" s="273"/>
      <c r="I58" s="273"/>
      <c r="J58" s="273"/>
      <c r="L58" s="288"/>
      <c r="P58" s="273"/>
      <c r="Q58" s="273"/>
      <c r="R58" s="273"/>
      <c r="S58" s="273"/>
      <c r="T58" s="273"/>
      <c r="Z58" s="12"/>
      <c r="AA58" s="12"/>
      <c r="AB58" s="12"/>
      <c r="AC58" s="273"/>
      <c r="AD58" s="273"/>
      <c r="AE58" s="273"/>
      <c r="AF58" s="273"/>
      <c r="AG58" s="273"/>
      <c r="AM58" s="275"/>
      <c r="AN58" s="275"/>
    </row>
    <row r="59" spans="1:40" s="269" customFormat="1" ht="13.5" customHeight="1" x14ac:dyDescent="0.25">
      <c r="A59" s="271" t="s">
        <v>189</v>
      </c>
      <c r="B59" s="203">
        <v>100</v>
      </c>
      <c r="D59" s="203">
        <v>8.2993368645092005</v>
      </c>
      <c r="F59" s="272">
        <v>8.3636783062088487</v>
      </c>
      <c r="G59" s="273">
        <v>1.0410824295049723</v>
      </c>
      <c r="H59" s="273">
        <v>6.3221946767295769</v>
      </c>
      <c r="I59" s="273">
        <v>10.405161935688119</v>
      </c>
      <c r="J59" s="273">
        <v>12.447662277159989</v>
      </c>
      <c r="L59" s="287">
        <v>6.4341441699648172E-2</v>
      </c>
      <c r="P59" s="273">
        <v>7.1672650431950284</v>
      </c>
      <c r="Q59" s="273">
        <v>0.89217596650122544</v>
      </c>
      <c r="R59" s="273">
        <v>5.417761948566449</v>
      </c>
      <c r="S59" s="273">
        <v>8.9167681378236079</v>
      </c>
      <c r="T59" s="273">
        <v>12.447927642194612</v>
      </c>
      <c r="V59" s="273">
        <v>-1.2</v>
      </c>
      <c r="Z59" s="12">
        <v>3143.5875420000011</v>
      </c>
      <c r="AA59" s="12">
        <v>2433</v>
      </c>
      <c r="AB59" s="12"/>
      <c r="AC59" s="273">
        <v>6.5735574211785801</v>
      </c>
      <c r="AD59" s="273">
        <v>0.90189716717314006</v>
      </c>
      <c r="AE59" s="273">
        <v>4.804939927091004</v>
      </c>
      <c r="AF59" s="273">
        <v>8.3421749152661562</v>
      </c>
      <c r="AG59" s="273">
        <v>13.720077416033858</v>
      </c>
      <c r="AI59" s="273">
        <v>-0.60000000000000053</v>
      </c>
      <c r="AK59" s="269" t="s">
        <v>269</v>
      </c>
      <c r="AM59" s="275">
        <v>2905.8733310000034</v>
      </c>
      <c r="AN59" s="275">
        <v>2278</v>
      </c>
    </row>
    <row r="60" spans="1:40" s="269" customFormat="1" ht="13.5" customHeight="1" x14ac:dyDescent="0.25">
      <c r="A60" s="271" t="s">
        <v>41</v>
      </c>
      <c r="B60" s="203">
        <v>100</v>
      </c>
      <c r="D60" s="203">
        <v>10.612511745610096</v>
      </c>
      <c r="F60" s="273">
        <v>9.7709244839805294</v>
      </c>
      <c r="G60" s="273">
        <v>0.93041448611577859</v>
      </c>
      <c r="H60" s="273">
        <v>7.9464522921494805</v>
      </c>
      <c r="I60" s="273">
        <v>11.595396675811578</v>
      </c>
      <c r="J60" s="273">
        <v>9.5222769108613718</v>
      </c>
      <c r="L60" s="287">
        <v>-0.84158726162956654</v>
      </c>
      <c r="P60" s="273">
        <v>10.191784208225291</v>
      </c>
      <c r="Q60" s="273">
        <v>1.0631567611508914</v>
      </c>
      <c r="R60" s="273">
        <v>8.106998119441732</v>
      </c>
      <c r="S60" s="273">
        <v>12.276570297008851</v>
      </c>
      <c r="T60" s="273">
        <v>10.431507765763619</v>
      </c>
      <c r="V60" s="273">
        <v>0.4</v>
      </c>
      <c r="Z60" s="12">
        <v>1107.3604649999993</v>
      </c>
      <c r="AA60" s="12">
        <v>1816</v>
      </c>
      <c r="AB60" s="12"/>
      <c r="AC60" s="273">
        <v>8.1166792178317806</v>
      </c>
      <c r="AD60" s="273">
        <v>0.97651786744142355</v>
      </c>
      <c r="AE60" s="273">
        <v>6.2017307663810621</v>
      </c>
      <c r="AF60" s="273">
        <v>10.031627669282498</v>
      </c>
      <c r="AG60" s="273">
        <v>12.031002350026125</v>
      </c>
      <c r="AI60" s="273">
        <v>-2.0999999999999996</v>
      </c>
      <c r="AK60" s="269" t="s">
        <v>269</v>
      </c>
      <c r="AM60" s="275">
        <v>1019.2480049999994</v>
      </c>
      <c r="AN60" s="275">
        <v>1629</v>
      </c>
    </row>
    <row r="61" spans="1:40" s="269" customFormat="1" ht="12.75" customHeight="1" x14ac:dyDescent="0.25">
      <c r="A61" s="271" t="s">
        <v>42</v>
      </c>
      <c r="B61" s="203">
        <v>100</v>
      </c>
      <c r="D61" s="203">
        <v>10.470719835536627</v>
      </c>
      <c r="F61" s="272">
        <v>10.191125337558542</v>
      </c>
      <c r="G61" s="273">
        <v>0.89332902384735347</v>
      </c>
      <c r="H61" s="273">
        <v>8.4393749225695647</v>
      </c>
      <c r="I61" s="273">
        <v>11.942875752547522</v>
      </c>
      <c r="J61" s="273">
        <v>8.7657544604526034</v>
      </c>
      <c r="L61" s="287">
        <v>-0.27959449797808489</v>
      </c>
      <c r="P61" s="273">
        <v>11.03263066014954</v>
      </c>
      <c r="Q61" s="273">
        <v>1.0657736850735555</v>
      </c>
      <c r="R61" s="273">
        <v>8.9427129418747011</v>
      </c>
      <c r="S61" s="273">
        <v>13.122548378424378</v>
      </c>
      <c r="T61" s="273">
        <v>9.6601954502400567</v>
      </c>
      <c r="V61" s="273">
        <v>0.8</v>
      </c>
      <c r="Z61" s="12">
        <v>977.31826000000103</v>
      </c>
      <c r="AA61" s="12">
        <v>1956</v>
      </c>
      <c r="AB61" s="12"/>
      <c r="AC61" s="273">
        <v>8.8912935802827118</v>
      </c>
      <c r="AD61" s="273">
        <v>1.003718287545059</v>
      </c>
      <c r="AE61" s="273">
        <v>6.9230051909845267</v>
      </c>
      <c r="AF61" s="273">
        <v>10.859581969580898</v>
      </c>
      <c r="AG61" s="273">
        <v>11.288776807132987</v>
      </c>
      <c r="AI61" s="273">
        <v>-2.0999999999999996</v>
      </c>
      <c r="AK61" s="269" t="s">
        <v>269</v>
      </c>
      <c r="AM61" s="275">
        <v>906.05019700000184</v>
      </c>
      <c r="AN61" s="275">
        <v>1871</v>
      </c>
    </row>
    <row r="62" spans="1:40" ht="4.5" customHeight="1" x14ac:dyDescent="0.25">
      <c r="A62" s="64"/>
      <c r="B62" s="207"/>
      <c r="C62" s="58"/>
      <c r="D62" s="20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</row>
    <row r="63" spans="1:40" ht="5.0999999999999996" customHeight="1" x14ac:dyDescent="0.25"/>
    <row r="64" spans="1:40" x14ac:dyDescent="0.25">
      <c r="A64" s="385" t="s">
        <v>179</v>
      </c>
      <c r="B64" s="385"/>
      <c r="C64" s="385"/>
      <c r="D64" s="385"/>
      <c r="E64" s="385"/>
      <c r="F64" s="385"/>
      <c r="G64" s="385"/>
      <c r="H64" s="385"/>
      <c r="I64" s="385"/>
      <c r="J64" s="385"/>
      <c r="K64" s="385"/>
      <c r="L64" s="385"/>
      <c r="M64" s="385"/>
      <c r="N64" s="385"/>
      <c r="O64" s="385"/>
      <c r="P64" s="385"/>
      <c r="Q64" s="385"/>
      <c r="R64" s="385"/>
      <c r="S64" s="385"/>
      <c r="T64" s="385"/>
      <c r="U64" s="385"/>
      <c r="V64" s="385"/>
      <c r="W64" s="385"/>
      <c r="X64" s="385"/>
      <c r="Y64" s="385"/>
      <c r="Z64" s="331"/>
      <c r="AA64" s="331"/>
      <c r="AB64" s="331"/>
      <c r="AC64" s="319"/>
      <c r="AD64" s="319"/>
      <c r="AE64" s="319"/>
      <c r="AF64" s="319"/>
      <c r="AG64" s="319"/>
      <c r="AH64" s="319"/>
      <c r="AI64" s="319"/>
      <c r="AJ64" s="319"/>
      <c r="AK64" s="319"/>
      <c r="AL64" s="319"/>
      <c r="AM64" s="319"/>
      <c r="AN64" s="319"/>
    </row>
    <row r="65" spans="1:40" x14ac:dyDescent="0.25">
      <c r="A65" s="388" t="s">
        <v>242</v>
      </c>
      <c r="B65" s="388"/>
      <c r="C65" s="388"/>
      <c r="D65" s="388"/>
      <c r="E65" s="388"/>
      <c r="F65" s="388"/>
      <c r="G65" s="388"/>
      <c r="H65" s="388"/>
      <c r="I65" s="388"/>
      <c r="J65" s="388"/>
      <c r="K65" s="388"/>
      <c r="L65" s="388"/>
      <c r="M65" s="388"/>
      <c r="N65" s="388"/>
      <c r="O65" s="388"/>
      <c r="P65" s="388"/>
      <c r="Q65" s="388"/>
      <c r="R65" s="388"/>
      <c r="S65" s="388"/>
      <c r="T65" s="388"/>
      <c r="U65" s="388"/>
      <c r="V65" s="388"/>
      <c r="W65" s="388"/>
      <c r="X65" s="388"/>
      <c r="Y65" s="388"/>
      <c r="Z65" s="332"/>
      <c r="AA65" s="332"/>
      <c r="AB65" s="332"/>
      <c r="AC65" s="320"/>
      <c r="AD65" s="320"/>
      <c r="AE65" s="320"/>
      <c r="AF65" s="320"/>
      <c r="AG65" s="320"/>
      <c r="AH65" s="320"/>
      <c r="AI65" s="320"/>
      <c r="AJ65" s="320"/>
      <c r="AK65" s="320"/>
      <c r="AL65" s="320"/>
      <c r="AM65" s="320"/>
      <c r="AN65" s="320"/>
    </row>
    <row r="66" spans="1:40" ht="13.5" customHeight="1" x14ac:dyDescent="0.25">
      <c r="A66" s="388" t="s">
        <v>243</v>
      </c>
      <c r="B66" s="388"/>
      <c r="C66" s="388"/>
      <c r="D66" s="388"/>
      <c r="E66" s="388"/>
      <c r="F66" s="388"/>
      <c r="G66" s="388"/>
      <c r="H66" s="388"/>
      <c r="I66" s="388"/>
      <c r="J66" s="388"/>
      <c r="K66" s="388"/>
      <c r="L66" s="388"/>
      <c r="M66" s="388"/>
      <c r="N66" s="388"/>
      <c r="O66" s="388"/>
      <c r="P66" s="388"/>
      <c r="Q66" s="388"/>
      <c r="R66" s="388"/>
      <c r="S66" s="388"/>
      <c r="T66" s="388"/>
      <c r="U66" s="388"/>
      <c r="V66" s="388"/>
      <c r="W66" s="388"/>
      <c r="X66" s="388"/>
      <c r="Y66" s="388"/>
      <c r="Z66" s="332"/>
      <c r="AA66" s="332"/>
      <c r="AB66" s="332"/>
      <c r="AC66" s="320"/>
      <c r="AD66" s="320"/>
      <c r="AE66" s="320"/>
      <c r="AF66" s="320"/>
      <c r="AG66" s="320"/>
      <c r="AH66" s="320"/>
      <c r="AI66" s="320"/>
      <c r="AJ66" s="320"/>
      <c r="AK66" s="320"/>
      <c r="AL66" s="320"/>
      <c r="AM66" s="320"/>
      <c r="AN66" s="320"/>
    </row>
    <row r="67" spans="1:40" ht="13.5" customHeight="1" x14ac:dyDescent="0.25">
      <c r="A67" s="388" t="s">
        <v>244</v>
      </c>
      <c r="B67" s="388"/>
      <c r="C67" s="388"/>
      <c r="D67" s="388"/>
      <c r="E67" s="388"/>
      <c r="F67" s="388"/>
      <c r="G67" s="388"/>
      <c r="H67" s="388"/>
      <c r="I67" s="388"/>
      <c r="J67" s="388"/>
      <c r="K67" s="388"/>
      <c r="L67" s="388"/>
      <c r="M67" s="388"/>
      <c r="N67" s="388"/>
      <c r="O67" s="388"/>
      <c r="P67" s="388"/>
      <c r="Q67" s="388"/>
      <c r="R67" s="388"/>
      <c r="S67" s="388"/>
      <c r="T67" s="388"/>
      <c r="U67" s="388"/>
      <c r="V67" s="388"/>
      <c r="W67" s="388"/>
      <c r="X67" s="388"/>
      <c r="Y67" s="388"/>
      <c r="Z67" s="332"/>
      <c r="AA67" s="332"/>
      <c r="AB67" s="332"/>
      <c r="AC67" s="320"/>
      <c r="AD67" s="320"/>
      <c r="AE67" s="320"/>
      <c r="AF67" s="320"/>
      <c r="AG67" s="320"/>
      <c r="AH67" s="320"/>
      <c r="AI67" s="320"/>
      <c r="AJ67" s="320"/>
      <c r="AK67" s="320"/>
      <c r="AL67" s="320"/>
      <c r="AM67" s="320"/>
      <c r="AN67" s="320"/>
    </row>
    <row r="68" spans="1:40" x14ac:dyDescent="0.25">
      <c r="A68" s="388" t="s">
        <v>308</v>
      </c>
      <c r="B68" s="388"/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M68" s="388"/>
      <c r="N68" s="388"/>
      <c r="O68" s="388"/>
      <c r="P68" s="388"/>
      <c r="Q68" s="388"/>
      <c r="R68" s="388"/>
      <c r="S68" s="388"/>
      <c r="T68" s="388"/>
      <c r="U68" s="388"/>
      <c r="V68" s="388"/>
      <c r="W68" s="388"/>
      <c r="X68" s="388"/>
      <c r="Y68" s="388"/>
      <c r="Z68" s="388"/>
      <c r="AA68" s="388"/>
      <c r="AB68" s="388"/>
      <c r="AC68" s="388"/>
      <c r="AD68" s="388"/>
      <c r="AE68" s="388"/>
      <c r="AF68" s="388"/>
      <c r="AG68" s="388"/>
      <c r="AH68" s="388"/>
      <c r="AI68" s="388"/>
      <c r="AJ68" s="388"/>
      <c r="AK68" s="388"/>
      <c r="AL68" s="388"/>
      <c r="AM68" s="388"/>
      <c r="AN68" s="388"/>
    </row>
    <row r="69" spans="1:40" ht="13.5" customHeight="1" x14ac:dyDescent="0.25">
      <c r="A69" s="385" t="s">
        <v>21</v>
      </c>
      <c r="B69" s="385"/>
      <c r="C69" s="385"/>
      <c r="D69" s="385"/>
      <c r="E69" s="385"/>
      <c r="F69" s="385"/>
      <c r="G69" s="385"/>
      <c r="H69" s="385"/>
      <c r="I69" s="385"/>
      <c r="J69" s="385"/>
      <c r="K69" s="385"/>
      <c r="L69" s="385"/>
      <c r="M69" s="385"/>
      <c r="N69" s="385"/>
      <c r="O69" s="385"/>
      <c r="P69" s="385"/>
      <c r="Q69" s="385"/>
      <c r="R69" s="385"/>
      <c r="S69" s="385"/>
      <c r="T69" s="385"/>
      <c r="U69" s="385"/>
      <c r="V69" s="385"/>
      <c r="W69" s="385"/>
      <c r="X69" s="385"/>
      <c r="Y69" s="385"/>
      <c r="Z69" s="331"/>
      <c r="AA69" s="331"/>
      <c r="AB69" s="331"/>
      <c r="AC69" s="319"/>
      <c r="AD69" s="319"/>
      <c r="AE69" s="319"/>
      <c r="AF69" s="319"/>
      <c r="AG69" s="319"/>
      <c r="AH69" s="319"/>
      <c r="AI69" s="319"/>
      <c r="AJ69" s="319"/>
      <c r="AK69" s="319"/>
      <c r="AL69" s="319"/>
      <c r="AM69" s="319"/>
      <c r="AN69" s="319"/>
    </row>
    <row r="70" spans="1:40" ht="13.5" hidden="1" customHeight="1" x14ac:dyDescent="0.25">
      <c r="A70" s="231"/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31"/>
      <c r="Z70" s="331"/>
      <c r="AA70" s="331"/>
      <c r="AB70" s="331"/>
      <c r="AC70" s="319"/>
      <c r="AD70" s="319"/>
      <c r="AE70" s="319"/>
      <c r="AF70" s="319"/>
      <c r="AG70" s="319"/>
      <c r="AH70" s="319"/>
      <c r="AI70" s="319"/>
      <c r="AJ70" s="319"/>
      <c r="AK70" s="319"/>
      <c r="AL70" s="319"/>
      <c r="AM70" s="319"/>
      <c r="AN70" s="319"/>
    </row>
    <row r="71" spans="1:40" ht="12.95" hidden="1" customHeight="1" x14ac:dyDescent="0.25"/>
    <row r="72" spans="1:40" ht="12.95" hidden="1" customHeight="1" x14ac:dyDescent="0.25"/>
    <row r="73" spans="1:40" ht="12.95" hidden="1" customHeight="1" x14ac:dyDescent="0.25"/>
    <row r="74" spans="1:40" ht="12.95" hidden="1" customHeight="1" x14ac:dyDescent="0.25"/>
    <row r="75" spans="1:40" ht="12.95" hidden="1" customHeight="1" x14ac:dyDescent="0.25"/>
    <row r="76" spans="1:40" ht="12.95" hidden="1" customHeight="1" x14ac:dyDescent="0.25"/>
    <row r="79" spans="1:40" ht="12.95" hidden="1" customHeight="1" x14ac:dyDescent="0.25">
      <c r="A79" s="205" t="s">
        <v>197</v>
      </c>
    </row>
    <row r="80" spans="1:40" ht="12.95" hidden="1" customHeight="1" x14ac:dyDescent="0.25">
      <c r="A80" s="205"/>
    </row>
    <row r="81" spans="1:1" hidden="1" x14ac:dyDescent="0.25">
      <c r="A81" s="2" t="s">
        <v>246</v>
      </c>
    </row>
    <row r="83" spans="1:1" hidden="1" x14ac:dyDescent="0.25">
      <c r="A83" s="2" t="s">
        <v>247</v>
      </c>
    </row>
  </sheetData>
  <mergeCells count="44">
    <mergeCell ref="V6:V7"/>
    <mergeCell ref="P7:P8"/>
    <mergeCell ref="G7:G8"/>
    <mergeCell ref="A1:AN1"/>
    <mergeCell ref="A2:AN2"/>
    <mergeCell ref="A3:AN3"/>
    <mergeCell ref="D5:AK5"/>
    <mergeCell ref="Z6:Z8"/>
    <mergeCell ref="AA6:AA8"/>
    <mergeCell ref="H7:I7"/>
    <mergeCell ref="J7:J8"/>
    <mergeCell ref="N6:N7"/>
    <mergeCell ref="O6:O8"/>
    <mergeCell ref="AM5:AM8"/>
    <mergeCell ref="AN5:AN8"/>
    <mergeCell ref="AC6:AG6"/>
    <mergeCell ref="A9:AN9"/>
    <mergeCell ref="A27:AN27"/>
    <mergeCell ref="A45:AN45"/>
    <mergeCell ref="A5:A8"/>
    <mergeCell ref="B5:B8"/>
    <mergeCell ref="C6:C8"/>
    <mergeCell ref="E6:E8"/>
    <mergeCell ref="X6:X7"/>
    <mergeCell ref="D7:D8"/>
    <mergeCell ref="F7:F8"/>
    <mergeCell ref="Q7:Q8"/>
    <mergeCell ref="R7:S7"/>
    <mergeCell ref="T7:T8"/>
    <mergeCell ref="F6:J6"/>
    <mergeCell ref="L6:L7"/>
    <mergeCell ref="P6:T6"/>
    <mergeCell ref="A67:Y67"/>
    <mergeCell ref="A69:Y69"/>
    <mergeCell ref="A64:Y64"/>
    <mergeCell ref="A65:Y65"/>
    <mergeCell ref="A66:Y66"/>
    <mergeCell ref="A68:AN68"/>
    <mergeCell ref="AI6:AI7"/>
    <mergeCell ref="AK6:AK7"/>
    <mergeCell ref="AC7:AC8"/>
    <mergeCell ref="AD7:AD8"/>
    <mergeCell ref="AE7:AF7"/>
    <mergeCell ref="AG7:AG8"/>
  </mergeCells>
  <printOptions horizontalCentered="1" verticalCentered="1"/>
  <pageMargins left="0.3543307086614173" right="0.3543307086614173" top="0.39370078740157483" bottom="0.39370078740157483" header="0" footer="0"/>
  <pageSetup scale="6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Q65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13.5" customHeight="1" zeroHeight="1" x14ac:dyDescent="0.25"/>
  <cols>
    <col min="1" max="1" width="23" style="16" customWidth="1"/>
    <col min="2" max="2" width="10.7109375" style="16" customWidth="1"/>
    <col min="3" max="5" width="9.7109375" style="16" customWidth="1"/>
    <col min="6" max="6" width="1.28515625" style="16" customWidth="1"/>
    <col min="7" max="7" width="9.7109375" style="16" customWidth="1"/>
    <col min="8" max="8" width="10.28515625" style="16" customWidth="1"/>
    <col min="9" max="9" width="11.7109375" style="16" customWidth="1"/>
    <col min="10" max="10" width="1.7109375" style="16" customWidth="1"/>
    <col min="11" max="11" width="3.5703125" style="16" customWidth="1"/>
    <col min="12" max="12" width="7.28515625" style="134" hidden="1" customWidth="1"/>
    <col min="13" max="16384" width="7.28515625" style="16" hidden="1"/>
  </cols>
  <sheetData>
    <row r="1" spans="1:12" x14ac:dyDescent="0.25">
      <c r="A1" s="360" t="s">
        <v>114</v>
      </c>
      <c r="B1" s="360"/>
      <c r="C1" s="360"/>
      <c r="D1" s="360"/>
      <c r="E1" s="360"/>
      <c r="F1" s="360"/>
      <c r="G1" s="360"/>
      <c r="H1" s="360"/>
      <c r="I1" s="360"/>
      <c r="J1" s="360"/>
    </row>
    <row r="2" spans="1:12" ht="30.75" customHeight="1" x14ac:dyDescent="0.25">
      <c r="A2" s="402" t="s">
        <v>300</v>
      </c>
      <c r="B2" s="402"/>
      <c r="C2" s="402"/>
      <c r="D2" s="402"/>
      <c r="E2" s="402"/>
      <c r="F2" s="402"/>
      <c r="G2" s="402"/>
      <c r="H2" s="402"/>
      <c r="I2" s="402"/>
      <c r="J2" s="402"/>
    </row>
    <row r="3" spans="1:12" x14ac:dyDescent="0.25">
      <c r="A3" s="362" t="s">
        <v>258</v>
      </c>
      <c r="B3" s="362"/>
      <c r="C3" s="362"/>
      <c r="D3" s="362"/>
      <c r="E3" s="362"/>
      <c r="F3" s="362"/>
      <c r="G3" s="362"/>
      <c r="H3" s="362"/>
      <c r="I3" s="362"/>
      <c r="J3" s="362"/>
    </row>
    <row r="4" spans="1:12" ht="4.5" customHeight="1" x14ac:dyDescent="0.25">
      <c r="A4" s="17"/>
      <c r="B4" s="17"/>
      <c r="C4" s="17"/>
      <c r="D4" s="17"/>
      <c r="E4" s="17"/>
      <c r="F4" s="17"/>
      <c r="G4" s="17"/>
      <c r="H4" s="17"/>
    </row>
    <row r="5" spans="1:12" ht="25.5" customHeight="1" x14ac:dyDescent="0.25">
      <c r="A5" s="363" t="s">
        <v>91</v>
      </c>
      <c r="B5" s="365" t="s">
        <v>4</v>
      </c>
      <c r="C5" s="367" t="s">
        <v>149</v>
      </c>
      <c r="D5" s="367"/>
      <c r="E5" s="367"/>
      <c r="F5" s="66"/>
      <c r="G5" s="405" t="s">
        <v>115</v>
      </c>
      <c r="H5" s="407" t="s">
        <v>151</v>
      </c>
      <c r="I5" s="407"/>
      <c r="J5" s="403"/>
    </row>
    <row r="6" spans="1:12" ht="41.25" customHeight="1" x14ac:dyDescent="0.25">
      <c r="A6" s="364"/>
      <c r="B6" s="366"/>
      <c r="C6" s="67" t="s">
        <v>116</v>
      </c>
      <c r="D6" s="67" t="s">
        <v>117</v>
      </c>
      <c r="E6" s="67" t="s">
        <v>118</v>
      </c>
      <c r="F6" s="67"/>
      <c r="G6" s="406"/>
      <c r="H6" s="104" t="s">
        <v>173</v>
      </c>
      <c r="I6" s="128" t="s">
        <v>174</v>
      </c>
      <c r="J6" s="404"/>
    </row>
    <row r="7" spans="1:12" ht="5.0999999999999996" customHeight="1" x14ac:dyDescent="0.25">
      <c r="A7" s="76"/>
      <c r="B7" s="74"/>
      <c r="C7" s="19"/>
      <c r="D7" s="19"/>
      <c r="E7" s="19"/>
      <c r="F7" s="19"/>
      <c r="G7" s="19"/>
      <c r="H7" s="19"/>
    </row>
    <row r="8" spans="1:12" ht="15" customHeight="1" x14ac:dyDescent="0.25">
      <c r="A8" s="253" t="s">
        <v>4</v>
      </c>
      <c r="B8" s="254">
        <v>100</v>
      </c>
      <c r="C8" s="247">
        <v>55.467312866794096</v>
      </c>
      <c r="D8" s="247">
        <v>15.671085890362685</v>
      </c>
      <c r="E8" s="247">
        <v>13.36890752875517</v>
      </c>
      <c r="F8" s="304"/>
      <c r="G8" s="305">
        <v>15.492693714088629</v>
      </c>
      <c r="H8" s="306">
        <v>30776.078943999728</v>
      </c>
      <c r="I8" s="306">
        <v>30871</v>
      </c>
    </row>
    <row r="9" spans="1:12" ht="9" customHeight="1" x14ac:dyDescent="0.25">
      <c r="A9" s="76"/>
      <c r="B9" s="74"/>
      <c r="C9" s="19"/>
      <c r="D9" s="19"/>
      <c r="E9" s="19"/>
      <c r="F9" s="19"/>
      <c r="G9" s="19"/>
      <c r="H9" s="19"/>
    </row>
    <row r="10" spans="1:12" s="27" customFormat="1" ht="12.95" customHeight="1" x14ac:dyDescent="0.25">
      <c r="A10" s="83" t="s">
        <v>12</v>
      </c>
      <c r="B10" s="81"/>
      <c r="C10" s="24"/>
      <c r="D10" s="25"/>
      <c r="E10" s="26"/>
      <c r="F10"/>
      <c r="L10" s="302"/>
    </row>
    <row r="11" spans="1:12" s="27" customFormat="1" ht="12.95" customHeight="1" x14ac:dyDescent="0.25">
      <c r="A11" s="84" t="s">
        <v>30</v>
      </c>
      <c r="B11" s="82">
        <v>100</v>
      </c>
      <c r="C11" s="50">
        <v>14.722094859470428</v>
      </c>
      <c r="D11" s="50">
        <v>12.808538771431873</v>
      </c>
      <c r="E11" s="50">
        <v>3.6792938430413229</v>
      </c>
      <c r="F11" s="51"/>
      <c r="G11" s="139">
        <v>68.790072526056179</v>
      </c>
      <c r="H11" s="21">
        <v>4949.6418000000067</v>
      </c>
      <c r="I11" s="21">
        <v>4461</v>
      </c>
      <c r="L11" s="303"/>
    </row>
    <row r="12" spans="1:12" s="27" customFormat="1" ht="12.95" customHeight="1" x14ac:dyDescent="0.25">
      <c r="A12" s="84" t="s">
        <v>14</v>
      </c>
      <c r="B12" s="82" t="s">
        <v>29</v>
      </c>
      <c r="C12" s="50">
        <v>52.215350653195699</v>
      </c>
      <c r="D12" s="50">
        <v>18.94611882131019</v>
      </c>
      <c r="E12" s="50">
        <v>10.140909754362564</v>
      </c>
      <c r="F12" s="51"/>
      <c r="G12" s="139">
        <v>18.69762077113165</v>
      </c>
      <c r="H12" s="21">
        <v>3917.2576979999972</v>
      </c>
      <c r="I12" s="21">
        <v>4226</v>
      </c>
      <c r="L12" s="303"/>
    </row>
    <row r="13" spans="1:12" s="27" customFormat="1" ht="12.95" customHeight="1" x14ac:dyDescent="0.25">
      <c r="A13" s="84" t="s">
        <v>15</v>
      </c>
      <c r="B13" s="82" t="s">
        <v>29</v>
      </c>
      <c r="C13" s="50">
        <v>63.323014988479585</v>
      </c>
      <c r="D13" s="50">
        <v>18.421994715327692</v>
      </c>
      <c r="E13" s="50">
        <v>11.004136486985939</v>
      </c>
      <c r="F13" s="51"/>
      <c r="G13" s="139">
        <v>7.2508538092067196</v>
      </c>
      <c r="H13" s="21">
        <v>4340.6354380000021</v>
      </c>
      <c r="I13" s="21">
        <v>5296</v>
      </c>
      <c r="L13" s="303"/>
    </row>
    <row r="14" spans="1:12" s="27" customFormat="1" ht="12.95" customHeight="1" x14ac:dyDescent="0.25">
      <c r="A14" s="84" t="s">
        <v>16</v>
      </c>
      <c r="B14" s="82" t="s">
        <v>29</v>
      </c>
      <c r="C14" s="50">
        <v>69.406684427620178</v>
      </c>
      <c r="D14" s="50">
        <v>14.380828159778991</v>
      </c>
      <c r="E14" s="50">
        <v>13.296404766471545</v>
      </c>
      <c r="F14" s="51"/>
      <c r="G14" s="139">
        <v>2.9160826461291203</v>
      </c>
      <c r="H14" s="21">
        <v>4578.4020620000074</v>
      </c>
      <c r="I14" s="21">
        <v>5631</v>
      </c>
      <c r="L14" s="303"/>
    </row>
    <row r="15" spans="1:12" s="27" customFormat="1" ht="12.95" customHeight="1" x14ac:dyDescent="0.25">
      <c r="A15" s="84" t="s">
        <v>17</v>
      </c>
      <c r="B15" s="82" t="s">
        <v>29</v>
      </c>
      <c r="C15" s="50">
        <v>68.248059907195881</v>
      </c>
      <c r="D15" s="50">
        <v>16.970597715846225</v>
      </c>
      <c r="E15" s="50">
        <v>13.120429607336307</v>
      </c>
      <c r="F15" s="51"/>
      <c r="G15" s="139">
        <v>1.6609127696214148</v>
      </c>
      <c r="H15" s="21">
        <v>4681.0161510000089</v>
      </c>
      <c r="I15" s="21">
        <v>4943</v>
      </c>
      <c r="L15" s="303"/>
    </row>
    <row r="16" spans="1:12" s="27" customFormat="1" ht="12.95" customHeight="1" x14ac:dyDescent="0.25">
      <c r="A16" s="84" t="s">
        <v>18</v>
      </c>
      <c r="B16" s="82" t="s">
        <v>29</v>
      </c>
      <c r="C16" s="50">
        <v>66.010455259997229</v>
      </c>
      <c r="D16" s="50">
        <v>15.685786785646409</v>
      </c>
      <c r="E16" s="50">
        <v>17.521484698646727</v>
      </c>
      <c r="F16" s="51"/>
      <c r="G16" s="139">
        <v>0.78227325570942829</v>
      </c>
      <c r="H16" s="21">
        <v>4210.2470920000105</v>
      </c>
      <c r="I16" s="21">
        <v>3701</v>
      </c>
      <c r="L16" s="303"/>
    </row>
    <row r="17" spans="1:12" s="27" customFormat="1" ht="12.95" customHeight="1" x14ac:dyDescent="0.25">
      <c r="A17" s="84" t="s">
        <v>19</v>
      </c>
      <c r="B17" s="82" t="s">
        <v>29</v>
      </c>
      <c r="C17" s="50">
        <v>58.462791549457634</v>
      </c>
      <c r="D17" s="50">
        <v>13.026736107345604</v>
      </c>
      <c r="E17" s="50">
        <v>26.758258379230682</v>
      </c>
      <c r="F17" s="51"/>
      <c r="G17" s="139">
        <v>1.7522139639661343</v>
      </c>
      <c r="H17" s="21">
        <v>4098.8787030000012</v>
      </c>
      <c r="I17" s="21">
        <v>2613</v>
      </c>
      <c r="L17" s="303"/>
    </row>
    <row r="18" spans="1:12" s="27" customFormat="1" ht="5.0999999999999996" customHeight="1" x14ac:dyDescent="0.25">
      <c r="A18" s="85"/>
      <c r="B18" s="82"/>
      <c r="C18" s="50"/>
      <c r="D18" s="50"/>
      <c r="E18" s="50"/>
      <c r="F18" s="51"/>
      <c r="G18" s="139"/>
      <c r="H18" s="21"/>
      <c r="I18" s="21"/>
      <c r="L18" s="302"/>
    </row>
    <row r="19" spans="1:12" s="27" customFormat="1" ht="12.95" customHeight="1" x14ac:dyDescent="0.25">
      <c r="A19" s="83" t="s">
        <v>63</v>
      </c>
      <c r="B19" s="82"/>
      <c r="C19" s="50"/>
      <c r="D19" s="50"/>
      <c r="E19" s="50"/>
      <c r="F19" s="51"/>
      <c r="G19" s="139"/>
      <c r="H19" s="21"/>
      <c r="I19" s="21"/>
      <c r="L19" s="302"/>
    </row>
    <row r="20" spans="1:12" s="27" customFormat="1" ht="12.95" customHeight="1" x14ac:dyDescent="0.25">
      <c r="A20" s="84" t="s">
        <v>3</v>
      </c>
      <c r="B20" s="82" t="s">
        <v>29</v>
      </c>
      <c r="C20" s="50">
        <v>21.162441484754531</v>
      </c>
      <c r="D20" s="50">
        <v>16.495621544144669</v>
      </c>
      <c r="E20" s="50">
        <v>14.550086074019836</v>
      </c>
      <c r="F20" s="51"/>
      <c r="G20" s="139">
        <v>47.791850897080693</v>
      </c>
      <c r="H20" s="21">
        <v>9965.5860290000292</v>
      </c>
      <c r="I20" s="21">
        <v>6700</v>
      </c>
      <c r="L20" s="302"/>
    </row>
    <row r="21" spans="1:12" s="27" customFormat="1" ht="12.95" customHeight="1" x14ac:dyDescent="0.25">
      <c r="A21" s="84" t="s">
        <v>120</v>
      </c>
      <c r="B21" s="82" t="s">
        <v>29</v>
      </c>
      <c r="C21" s="50">
        <v>85.547171873907459</v>
      </c>
      <c r="D21" s="50">
        <v>11.39626651390236</v>
      </c>
      <c r="E21" s="50">
        <v>3.023635378182977</v>
      </c>
      <c r="F21" s="51"/>
      <c r="G21" s="139">
        <v>3.2926234007298515E-2</v>
      </c>
      <c r="H21" s="21">
        <v>16113.692196999933</v>
      </c>
      <c r="I21" s="21">
        <v>19763</v>
      </c>
      <c r="L21" s="302"/>
    </row>
    <row r="22" spans="1:12" s="27" customFormat="1" ht="12.95" customHeight="1" x14ac:dyDescent="0.25">
      <c r="A22" s="84" t="s">
        <v>121</v>
      </c>
      <c r="B22" s="82" t="s">
        <v>29</v>
      </c>
      <c r="C22" s="50">
        <v>25.057369806848968</v>
      </c>
      <c r="D22" s="50">
        <v>28.587568040820571</v>
      </c>
      <c r="E22" s="50">
        <v>46.355062152330341</v>
      </c>
      <c r="F22" s="51"/>
      <c r="G22" s="139">
        <v>0</v>
      </c>
      <c r="H22" s="21">
        <v>4696.8007180000086</v>
      </c>
      <c r="I22" s="21">
        <v>4408</v>
      </c>
      <c r="L22" s="302"/>
    </row>
    <row r="23" spans="1:12" s="27" customFormat="1" ht="5.0999999999999996" customHeight="1" x14ac:dyDescent="0.25">
      <c r="A23" s="85"/>
      <c r="B23" s="82"/>
      <c r="C23" s="50"/>
      <c r="D23" s="50"/>
      <c r="E23" s="50"/>
      <c r="F23" s="51"/>
      <c r="G23" s="139"/>
      <c r="H23" s="21"/>
      <c r="I23" s="21"/>
      <c r="L23" s="302"/>
    </row>
    <row r="24" spans="1:12" s="27" customFormat="1" ht="12.95" customHeight="1" x14ac:dyDescent="0.25">
      <c r="A24" s="83" t="s">
        <v>122</v>
      </c>
      <c r="B24" s="82"/>
      <c r="C24" s="50"/>
      <c r="D24" s="50"/>
      <c r="E24" s="50"/>
      <c r="F24" s="51"/>
      <c r="G24" s="139"/>
      <c r="H24" s="21"/>
      <c r="I24" s="21"/>
      <c r="L24" s="302"/>
    </row>
    <row r="25" spans="1:12" s="27" customFormat="1" ht="12.95" customHeight="1" x14ac:dyDescent="0.25">
      <c r="A25" s="84" t="s">
        <v>123</v>
      </c>
      <c r="B25" s="82" t="s">
        <v>29</v>
      </c>
      <c r="C25" s="50">
        <v>84.723889064562101</v>
      </c>
      <c r="D25" s="50">
        <v>13.101060239546433</v>
      </c>
      <c r="E25" s="50">
        <v>1.9572039494388171</v>
      </c>
      <c r="F25" s="51"/>
      <c r="G25" s="139">
        <v>0.21784674645263805</v>
      </c>
      <c r="H25" s="21">
        <v>2435.4882900000043</v>
      </c>
      <c r="I25" s="21">
        <v>4013</v>
      </c>
      <c r="L25" s="302"/>
    </row>
    <row r="26" spans="1:12" s="27" customFormat="1" ht="12.95" customHeight="1" x14ac:dyDescent="0.25">
      <c r="A26" s="84" t="s">
        <v>124</v>
      </c>
      <c r="B26" s="82" t="s">
        <v>29</v>
      </c>
      <c r="C26" s="50">
        <v>86.945119874890196</v>
      </c>
      <c r="D26" s="50">
        <v>10.76888264921006</v>
      </c>
      <c r="E26" s="50">
        <v>2.285997475899717</v>
      </c>
      <c r="F26" s="51"/>
      <c r="G26" s="139">
        <v>0</v>
      </c>
      <c r="H26" s="21">
        <v>3061.3712279999918</v>
      </c>
      <c r="I26" s="21">
        <v>4580</v>
      </c>
      <c r="L26" s="302"/>
    </row>
    <row r="27" spans="1:12" s="27" customFormat="1" ht="12.95" customHeight="1" x14ac:dyDescent="0.25">
      <c r="A27" s="84" t="s">
        <v>125</v>
      </c>
      <c r="B27" s="82" t="s">
        <v>29</v>
      </c>
      <c r="C27" s="50">
        <v>87.193469465448715</v>
      </c>
      <c r="D27" s="50">
        <v>10.176788160716606</v>
      </c>
      <c r="E27" s="50">
        <v>2.6297423738346635</v>
      </c>
      <c r="F27" s="51"/>
      <c r="G27" s="139">
        <v>0</v>
      </c>
      <c r="H27" s="21">
        <v>3304.4917580000006</v>
      </c>
      <c r="I27" s="21">
        <v>4047</v>
      </c>
      <c r="L27" s="302"/>
    </row>
    <row r="28" spans="1:12" s="27" customFormat="1" ht="12.95" customHeight="1" x14ac:dyDescent="0.25">
      <c r="A28" s="84" t="s">
        <v>126</v>
      </c>
      <c r="B28" s="82" t="s">
        <v>29</v>
      </c>
      <c r="C28" s="50">
        <v>87.702369018667753</v>
      </c>
      <c r="D28" s="50">
        <v>10.044151652407896</v>
      </c>
      <c r="E28" s="50">
        <v>2.2534793289244219</v>
      </c>
      <c r="F28" s="51"/>
      <c r="G28" s="139">
        <v>0</v>
      </c>
      <c r="H28" s="21">
        <v>2866.9049310000009</v>
      </c>
      <c r="I28" s="21">
        <v>3082</v>
      </c>
      <c r="L28" s="302"/>
    </row>
    <row r="29" spans="1:12" s="27" customFormat="1" ht="12.95" customHeight="1" x14ac:dyDescent="0.25">
      <c r="A29" s="84" t="s">
        <v>127</v>
      </c>
      <c r="B29" s="82" t="s">
        <v>29</v>
      </c>
      <c r="C29" s="50">
        <v>82.396841219036148</v>
      </c>
      <c r="D29" s="50">
        <v>13.065254139028697</v>
      </c>
      <c r="E29" s="50">
        <v>4.5379046419351656</v>
      </c>
      <c r="F29" s="51"/>
      <c r="G29" s="139">
        <v>0</v>
      </c>
      <c r="H29" s="21">
        <v>2239.487979999999</v>
      </c>
      <c r="I29" s="21">
        <v>2107</v>
      </c>
      <c r="L29" s="302"/>
    </row>
    <row r="30" spans="1:12" s="27" customFormat="1" ht="12.95" customHeight="1" x14ac:dyDescent="0.25">
      <c r="A30" s="84" t="s">
        <v>128</v>
      </c>
      <c r="B30" s="82" t="s">
        <v>29</v>
      </c>
      <c r="C30" s="50">
        <v>82.447218191692457</v>
      </c>
      <c r="D30" s="50">
        <v>12.274398252930702</v>
      </c>
      <c r="E30" s="50">
        <v>5.2783835553767133</v>
      </c>
      <c r="F30" s="51"/>
      <c r="G30" s="139">
        <v>0</v>
      </c>
      <c r="H30" s="21">
        <v>2205.9480100000033</v>
      </c>
      <c r="I30" s="21">
        <v>1934</v>
      </c>
      <c r="L30" s="302"/>
    </row>
    <row r="31" spans="1:12" s="27" customFormat="1" ht="6.75" customHeight="1" x14ac:dyDescent="0.25">
      <c r="A31" s="84"/>
      <c r="B31" s="82"/>
      <c r="C31" s="50"/>
      <c r="D31" s="50"/>
      <c r="E31" s="50"/>
      <c r="F31" s="51"/>
      <c r="G31" s="139"/>
      <c r="H31" s="21"/>
      <c r="I31" s="21"/>
      <c r="L31" s="302"/>
    </row>
    <row r="32" spans="1:12" s="27" customFormat="1" ht="12.95" customHeight="1" x14ac:dyDescent="0.25">
      <c r="A32" s="83" t="s">
        <v>64</v>
      </c>
      <c r="B32" s="82"/>
      <c r="C32" s="50"/>
      <c r="D32" s="50"/>
      <c r="E32" s="50"/>
      <c r="F32" s="51"/>
      <c r="G32" s="139"/>
      <c r="H32" s="21"/>
      <c r="I32" s="21"/>
      <c r="L32" s="302"/>
    </row>
    <row r="33" spans="1:12" s="27" customFormat="1" ht="12.95" customHeight="1" x14ac:dyDescent="0.25">
      <c r="A33" s="84" t="s">
        <v>129</v>
      </c>
      <c r="B33" s="82" t="s">
        <v>29</v>
      </c>
      <c r="C33" s="50">
        <v>18.866186979763754</v>
      </c>
      <c r="D33" s="50">
        <v>23.349367744823681</v>
      </c>
      <c r="E33" s="50">
        <v>25.090969271663383</v>
      </c>
      <c r="F33" s="51"/>
      <c r="G33" s="139">
        <v>32.693476003748835</v>
      </c>
      <c r="H33" s="21">
        <v>14564.607925000069</v>
      </c>
      <c r="I33" s="21">
        <v>11327</v>
      </c>
      <c r="L33" s="302"/>
    </row>
    <row r="34" spans="1:12" s="27" customFormat="1" ht="12.95" customHeight="1" x14ac:dyDescent="0.25">
      <c r="A34" s="84" t="s">
        <v>130</v>
      </c>
      <c r="B34" s="82" t="s">
        <v>29</v>
      </c>
      <c r="C34" s="50">
        <v>91.724727638501037</v>
      </c>
      <c r="D34" s="50">
        <v>7.753965351804454</v>
      </c>
      <c r="E34" s="50">
        <v>0.52130700969455446</v>
      </c>
      <c r="F34" s="51"/>
      <c r="G34" s="139">
        <v>0</v>
      </c>
      <c r="H34" s="21">
        <v>1241.1647800000007</v>
      </c>
      <c r="I34" s="21">
        <v>1272</v>
      </c>
      <c r="L34" s="302"/>
    </row>
    <row r="35" spans="1:12" s="27" customFormat="1" ht="12.95" customHeight="1" x14ac:dyDescent="0.25">
      <c r="A35" s="84" t="s">
        <v>131</v>
      </c>
      <c r="B35" s="82" t="s">
        <v>29</v>
      </c>
      <c r="C35" s="50">
        <v>83.649540546962513</v>
      </c>
      <c r="D35" s="50">
        <v>10.769319044629807</v>
      </c>
      <c r="E35" s="50">
        <v>5.5811404084076495</v>
      </c>
      <c r="F35" s="51"/>
      <c r="G35" s="139">
        <v>0</v>
      </c>
      <c r="H35" s="21">
        <v>360.60225200000025</v>
      </c>
      <c r="I35" s="21">
        <v>228</v>
      </c>
      <c r="L35" s="302"/>
    </row>
    <row r="36" spans="1:12" s="27" customFormat="1" ht="12.95" customHeight="1" x14ac:dyDescent="0.25">
      <c r="A36" s="84" t="s">
        <v>132</v>
      </c>
      <c r="B36" s="82" t="s">
        <v>29</v>
      </c>
      <c r="C36" s="50">
        <v>72.691429651965862</v>
      </c>
      <c r="D36" s="50">
        <v>17.008233659536334</v>
      </c>
      <c r="E36" s="50">
        <v>10.300336688497792</v>
      </c>
      <c r="F36" s="51"/>
      <c r="G36" s="139">
        <v>0</v>
      </c>
      <c r="H36" s="21">
        <v>2350.0689960000027</v>
      </c>
      <c r="I36" s="21">
        <v>2604</v>
      </c>
      <c r="L36" s="302"/>
    </row>
    <row r="37" spans="1:12" s="27" customFormat="1" ht="12.95" customHeight="1" x14ac:dyDescent="0.25">
      <c r="A37" s="84" t="s">
        <v>133</v>
      </c>
      <c r="B37" s="82" t="s">
        <v>29</v>
      </c>
      <c r="C37" s="50">
        <v>94.842015356681031</v>
      </c>
      <c r="D37" s="50">
        <v>4.9853811444466594</v>
      </c>
      <c r="E37" s="50">
        <v>0.17260349887233437</v>
      </c>
      <c r="F37" s="51"/>
      <c r="G37" s="139">
        <v>0</v>
      </c>
      <c r="H37" s="21">
        <v>1876.8883720000028</v>
      </c>
      <c r="I37" s="21">
        <v>1995</v>
      </c>
      <c r="L37" s="302"/>
    </row>
    <row r="38" spans="1:12" s="27" customFormat="1" ht="12.95" customHeight="1" x14ac:dyDescent="0.25">
      <c r="A38" s="84" t="s">
        <v>134</v>
      </c>
      <c r="B38" s="82" t="s">
        <v>29</v>
      </c>
      <c r="C38" s="50">
        <v>90.480905744233709</v>
      </c>
      <c r="D38" s="50">
        <v>7.6458837929000794</v>
      </c>
      <c r="E38" s="50">
        <v>1.8118870844420047</v>
      </c>
      <c r="F38" s="51"/>
      <c r="G38" s="139">
        <v>6.1323378424246226E-2</v>
      </c>
      <c r="H38" s="21">
        <v>10382.746618999998</v>
      </c>
      <c r="I38" s="21">
        <v>13445</v>
      </c>
      <c r="L38" s="302"/>
    </row>
    <row r="39" spans="1:12" s="27" customFormat="1" ht="5.25" customHeight="1" x14ac:dyDescent="0.25">
      <c r="A39" s="84"/>
      <c r="B39" s="82"/>
      <c r="C39" s="50"/>
      <c r="D39" s="50"/>
      <c r="E39" s="50"/>
      <c r="F39" s="51"/>
      <c r="G39" s="139"/>
      <c r="H39" s="21"/>
      <c r="I39" s="21"/>
      <c r="L39" s="302"/>
    </row>
    <row r="40" spans="1:12" s="27" customFormat="1" ht="12.95" customHeight="1" x14ac:dyDescent="0.25">
      <c r="A40" s="83" t="s">
        <v>28</v>
      </c>
      <c r="B40" s="82"/>
      <c r="C40" s="50"/>
      <c r="D40" s="50"/>
      <c r="E40" s="50"/>
      <c r="F40" s="51"/>
      <c r="G40" s="139"/>
      <c r="H40" s="21"/>
      <c r="I40" s="21"/>
      <c r="L40" s="302"/>
    </row>
    <row r="41" spans="1:12" s="27" customFormat="1" ht="12.95" customHeight="1" x14ac:dyDescent="0.25">
      <c r="A41" s="84" t="s">
        <v>65</v>
      </c>
      <c r="B41" s="82" t="s">
        <v>29</v>
      </c>
      <c r="C41" s="50">
        <v>68.49051437591261</v>
      </c>
      <c r="D41" s="50">
        <v>15.959441175237329</v>
      </c>
      <c r="E41" s="50">
        <v>12.943899470599094</v>
      </c>
      <c r="F41" s="51"/>
      <c r="G41" s="139">
        <v>2.6061449782510069</v>
      </c>
      <c r="H41" s="21">
        <v>278.1478029999999</v>
      </c>
      <c r="I41" s="21">
        <v>341</v>
      </c>
      <c r="L41" s="302"/>
    </row>
    <row r="42" spans="1:12" s="27" customFormat="1" ht="12.95" customHeight="1" x14ac:dyDescent="0.25">
      <c r="A42" s="84" t="s">
        <v>31</v>
      </c>
      <c r="B42" s="82" t="s">
        <v>29</v>
      </c>
      <c r="C42" s="50">
        <v>67.956953507109901</v>
      </c>
      <c r="D42" s="50">
        <v>13.274610971995827</v>
      </c>
      <c r="E42" s="50">
        <v>16.199279831163036</v>
      </c>
      <c r="F42" s="51"/>
      <c r="G42" s="139">
        <v>2.5691556897313155</v>
      </c>
      <c r="H42" s="21">
        <v>3770.4355710000027</v>
      </c>
      <c r="I42" s="21">
        <v>4657</v>
      </c>
      <c r="L42" s="302"/>
    </row>
    <row r="43" spans="1:12" s="27" customFormat="1" ht="12.95" customHeight="1" x14ac:dyDescent="0.25">
      <c r="A43" s="84" t="s">
        <v>32</v>
      </c>
      <c r="B43" s="82" t="s">
        <v>29</v>
      </c>
      <c r="C43" s="50">
        <v>51.719851332042076</v>
      </c>
      <c r="D43" s="50">
        <v>14.641341702219623</v>
      </c>
      <c r="E43" s="50">
        <v>11.369512675689094</v>
      </c>
      <c r="F43" s="51"/>
      <c r="G43" s="139">
        <v>22.269294290049356</v>
      </c>
      <c r="H43" s="21">
        <v>14507.947974999966</v>
      </c>
      <c r="I43" s="21">
        <v>15413</v>
      </c>
      <c r="L43" s="302"/>
    </row>
    <row r="44" spans="1:12" s="27" customFormat="1" ht="12.95" customHeight="1" x14ac:dyDescent="0.25">
      <c r="A44" s="84" t="s">
        <v>33</v>
      </c>
      <c r="B44" s="82" t="s">
        <v>29</v>
      </c>
      <c r="C44" s="50">
        <v>55.76635967921041</v>
      </c>
      <c r="D44" s="50">
        <v>17.626561231132083</v>
      </c>
      <c r="E44" s="50">
        <v>14.879077607946426</v>
      </c>
      <c r="F44" s="51"/>
      <c r="G44" s="139">
        <v>11.72800148171115</v>
      </c>
      <c r="H44" s="21">
        <v>12219.547595000005</v>
      </c>
      <c r="I44" s="21">
        <v>10460</v>
      </c>
      <c r="L44" s="302"/>
    </row>
    <row r="45" spans="1:12" s="27" customFormat="1" ht="5.0999999999999996" customHeight="1" x14ac:dyDescent="0.25">
      <c r="A45" s="85"/>
      <c r="B45" s="82"/>
      <c r="C45" s="50"/>
      <c r="D45" s="50"/>
      <c r="E45" s="50"/>
      <c r="F45" s="51"/>
      <c r="G45" s="139"/>
      <c r="H45" s="21"/>
      <c r="I45" s="21"/>
      <c r="L45" s="302"/>
    </row>
    <row r="46" spans="1:12" s="27" customFormat="1" ht="12.95" customHeight="1" x14ac:dyDescent="0.25">
      <c r="A46" s="83" t="s">
        <v>66</v>
      </c>
      <c r="B46" s="82"/>
      <c r="C46" s="50"/>
      <c r="D46" s="50"/>
      <c r="E46" s="50"/>
      <c r="F46" s="51"/>
      <c r="G46" s="139"/>
      <c r="H46" s="21"/>
      <c r="I46" s="21"/>
      <c r="L46" s="302"/>
    </row>
    <row r="47" spans="1:12" s="27" customFormat="1" ht="12.95" customHeight="1" x14ac:dyDescent="0.25">
      <c r="A47" s="84" t="s">
        <v>67</v>
      </c>
      <c r="B47" s="82" t="s">
        <v>29</v>
      </c>
      <c r="C47" s="50">
        <v>60.627870253076523</v>
      </c>
      <c r="D47" s="50">
        <v>13.18232586625769</v>
      </c>
      <c r="E47" s="50">
        <v>11.989877641906913</v>
      </c>
      <c r="F47" s="51"/>
      <c r="G47" s="139">
        <v>14.199926238759319</v>
      </c>
      <c r="H47" s="21">
        <v>5389.0687819999721</v>
      </c>
      <c r="I47" s="21">
        <v>8930</v>
      </c>
      <c r="L47" s="302"/>
    </row>
    <row r="48" spans="1:12" s="27" customFormat="1" ht="12.95" customHeight="1" x14ac:dyDescent="0.25">
      <c r="A48" s="84" t="s">
        <v>34</v>
      </c>
      <c r="B48" s="82" t="s">
        <v>29</v>
      </c>
      <c r="C48" s="50">
        <v>55.316333408007203</v>
      </c>
      <c r="D48" s="50">
        <v>17.575450306853227</v>
      </c>
      <c r="E48" s="50">
        <v>12.052972017824839</v>
      </c>
      <c r="F48" s="51"/>
      <c r="G48" s="139">
        <v>15.055244267314949</v>
      </c>
      <c r="H48" s="21">
        <v>6579.6656859999866</v>
      </c>
      <c r="I48" s="21">
        <v>7959</v>
      </c>
      <c r="L48" s="302"/>
    </row>
    <row r="49" spans="1:17" s="27" customFormat="1" ht="12.95" customHeight="1" x14ac:dyDescent="0.25">
      <c r="A49" s="84" t="s">
        <v>35</v>
      </c>
      <c r="B49" s="82" t="s">
        <v>29</v>
      </c>
      <c r="C49" s="50">
        <v>53.154891856458384</v>
      </c>
      <c r="D49" s="50">
        <v>17.360870629321827</v>
      </c>
      <c r="E49" s="50">
        <v>14.12393478288938</v>
      </c>
      <c r="F49" s="51"/>
      <c r="G49" s="139">
        <v>15.360302731329798</v>
      </c>
      <c r="H49" s="21">
        <v>6606.3589810000285</v>
      </c>
      <c r="I49" s="21">
        <v>6250</v>
      </c>
      <c r="L49" s="302"/>
    </row>
    <row r="50" spans="1:17" s="27" customFormat="1" ht="12.95" customHeight="1" x14ac:dyDescent="0.25">
      <c r="A50" s="84" t="s">
        <v>36</v>
      </c>
      <c r="B50" s="82" t="s">
        <v>29</v>
      </c>
      <c r="C50" s="50">
        <v>54.531767113365113</v>
      </c>
      <c r="D50" s="50">
        <v>15.074614007197582</v>
      </c>
      <c r="E50" s="50">
        <v>13.729082556847169</v>
      </c>
      <c r="F50" s="51"/>
      <c r="G50" s="139">
        <v>16.664536322590283</v>
      </c>
      <c r="H50" s="21">
        <v>6224.5031119999903</v>
      </c>
      <c r="I50" s="21">
        <v>4703</v>
      </c>
      <c r="L50" s="302"/>
    </row>
    <row r="51" spans="1:17" s="27" customFormat="1" ht="12.95" customHeight="1" x14ac:dyDescent="0.25">
      <c r="A51" s="84" t="s">
        <v>37</v>
      </c>
      <c r="B51" s="81" t="s">
        <v>29</v>
      </c>
      <c r="C51" s="38">
        <v>54.510694372107835</v>
      </c>
      <c r="D51" s="38">
        <v>14.572017019195819</v>
      </c>
      <c r="E51" s="38">
        <v>14.851420218768485</v>
      </c>
      <c r="G51" s="136">
        <v>16.065868389927779</v>
      </c>
      <c r="H51" s="21">
        <v>5976.4823830000068</v>
      </c>
      <c r="I51" s="21">
        <v>3029</v>
      </c>
      <c r="L51" s="302"/>
    </row>
    <row r="52" spans="1:17" s="27" customFormat="1" ht="9.75" customHeight="1" x14ac:dyDescent="0.25">
      <c r="A52" s="85"/>
      <c r="B52" s="81"/>
      <c r="C52" s="38"/>
      <c r="D52" s="38"/>
      <c r="E52" s="38"/>
      <c r="G52" s="136"/>
      <c r="H52" s="21"/>
      <c r="I52" s="21"/>
      <c r="L52" s="302"/>
    </row>
    <row r="53" spans="1:17" ht="12.95" customHeight="1" x14ac:dyDescent="0.25">
      <c r="A53" s="78" t="s">
        <v>273</v>
      </c>
      <c r="B53" s="75" t="s">
        <v>29</v>
      </c>
      <c r="C53" s="38">
        <v>53.321245797336793</v>
      </c>
      <c r="D53" s="38">
        <v>17.728429458367302</v>
      </c>
      <c r="E53" s="38">
        <v>13.783614417768266</v>
      </c>
      <c r="G53" s="136">
        <v>15.16671032652954</v>
      </c>
      <c r="H53" s="21">
        <v>32049.43671599932</v>
      </c>
      <c r="I53" s="21">
        <v>32145</v>
      </c>
    </row>
    <row r="54" spans="1:17" ht="12.95" customHeight="1" x14ac:dyDescent="0.25">
      <c r="A54" s="78" t="s">
        <v>227</v>
      </c>
      <c r="B54" s="75" t="s">
        <v>29</v>
      </c>
      <c r="C54" s="38">
        <v>55.133717232685584</v>
      </c>
      <c r="D54" s="38">
        <v>17.359342457653053</v>
      </c>
      <c r="E54" s="38">
        <v>12.687927173168829</v>
      </c>
      <c r="F54" s="16">
        <v>0</v>
      </c>
      <c r="G54" s="136">
        <v>14.819013136492323</v>
      </c>
      <c r="H54" s="21">
        <v>32161.402861999995</v>
      </c>
      <c r="I54" s="21">
        <v>32281</v>
      </c>
    </row>
    <row r="55" spans="1:17" ht="12.95" customHeight="1" x14ac:dyDescent="0.25">
      <c r="A55" s="78" t="s">
        <v>196</v>
      </c>
      <c r="B55" s="75" t="s">
        <v>29</v>
      </c>
      <c r="C55" s="38">
        <v>50.230097709321505</v>
      </c>
      <c r="D55" s="38">
        <v>14.907885002528987</v>
      </c>
      <c r="E55" s="38">
        <v>12.160943142765039</v>
      </c>
      <c r="G55" s="136">
        <v>22.701074145384101</v>
      </c>
      <c r="H55" s="21">
        <v>33083.206358000018</v>
      </c>
      <c r="I55" s="21">
        <v>33175</v>
      </c>
    </row>
    <row r="56" spans="1:17" ht="12.95" hidden="1" customHeight="1" x14ac:dyDescent="0.25">
      <c r="A56" s="62" t="s">
        <v>228</v>
      </c>
      <c r="B56" s="158">
        <v>100</v>
      </c>
      <c r="C56" s="156">
        <v>57.418257842630673</v>
      </c>
      <c r="D56" s="156">
        <v>16.166246704230929</v>
      </c>
      <c r="E56" s="156">
        <v>11.299615713250459</v>
      </c>
      <c r="F56" s="155"/>
      <c r="G56" s="166">
        <v>15.11587973988788</v>
      </c>
      <c r="H56" s="167">
        <v>33167.842270999681</v>
      </c>
      <c r="I56" s="184">
        <v>33166</v>
      </c>
    </row>
    <row r="57" spans="1:17" ht="5.0999999999999996" customHeight="1" x14ac:dyDescent="0.25">
      <c r="A57" s="79"/>
      <c r="B57" s="70"/>
      <c r="C57" s="70"/>
      <c r="D57" s="70"/>
      <c r="E57" s="70"/>
      <c r="F57" s="70"/>
      <c r="G57" s="70"/>
      <c r="H57" s="70"/>
      <c r="I57" s="70"/>
      <c r="J57" s="183"/>
    </row>
    <row r="58" spans="1:17" ht="5.0999999999999996" customHeight="1" x14ac:dyDescent="0.25"/>
    <row r="59" spans="1:17" ht="13.5" customHeight="1" x14ac:dyDescent="0.25">
      <c r="A59" s="348" t="s">
        <v>179</v>
      </c>
      <c r="B59" s="339"/>
      <c r="C59" s="339"/>
      <c r="D59" s="339"/>
      <c r="E59" s="339"/>
      <c r="F59" s="339"/>
      <c r="G59" s="339"/>
      <c r="H59" s="335"/>
      <c r="I59" s="335"/>
      <c r="J59" s="335"/>
      <c r="K59" s="133"/>
      <c r="L59" s="133"/>
      <c r="M59" s="133"/>
      <c r="N59" s="133"/>
      <c r="O59" s="133"/>
      <c r="P59" s="133"/>
      <c r="Q59" s="133"/>
    </row>
    <row r="60" spans="1:17" ht="13.5" customHeight="1" x14ac:dyDescent="0.25">
      <c r="A60" s="339" t="s">
        <v>182</v>
      </c>
      <c r="B60" s="335"/>
      <c r="C60" s="335"/>
      <c r="D60" s="335"/>
      <c r="E60" s="335"/>
      <c r="F60" s="335"/>
      <c r="G60" s="335"/>
      <c r="H60" s="335"/>
      <c r="I60" s="335"/>
      <c r="J60" s="335"/>
      <c r="K60" s="133"/>
      <c r="L60" s="133"/>
      <c r="M60" s="133"/>
      <c r="N60" s="133"/>
      <c r="O60" s="133"/>
      <c r="P60" s="133"/>
      <c r="Q60" s="133"/>
    </row>
    <row r="61" spans="1:17" ht="13.5" customHeight="1" x14ac:dyDescent="0.25">
      <c r="A61" s="339" t="s">
        <v>180</v>
      </c>
      <c r="B61" s="339"/>
      <c r="C61" s="339"/>
      <c r="D61" s="339"/>
      <c r="E61" s="335"/>
      <c r="F61" s="335"/>
      <c r="G61" s="335"/>
      <c r="H61" s="335"/>
      <c r="I61" s="335"/>
      <c r="J61" s="335"/>
      <c r="K61" s="133"/>
      <c r="L61" s="133"/>
      <c r="M61" s="133"/>
      <c r="N61" s="133"/>
      <c r="O61" s="133"/>
      <c r="P61" s="133"/>
      <c r="Q61" s="133"/>
    </row>
    <row r="62" spans="1:17" ht="13.5" customHeight="1" x14ac:dyDescent="0.25">
      <c r="A62" s="339" t="s">
        <v>183</v>
      </c>
      <c r="B62" s="339"/>
      <c r="C62" s="339"/>
      <c r="D62" s="339"/>
      <c r="E62" s="339"/>
      <c r="F62" s="339"/>
      <c r="G62" s="339"/>
      <c r="H62" s="339"/>
      <c r="I62" s="339"/>
      <c r="J62" s="339"/>
      <c r="K62" s="133"/>
      <c r="L62" s="133"/>
      <c r="M62" s="133"/>
      <c r="N62" s="133"/>
      <c r="O62" s="133"/>
      <c r="P62" s="131"/>
    </row>
    <row r="63" spans="1:17" ht="13.5" customHeight="1" x14ac:dyDescent="0.25">
      <c r="A63" s="339" t="s">
        <v>158</v>
      </c>
      <c r="B63" s="339"/>
      <c r="C63" s="339"/>
      <c r="D63" s="339"/>
      <c r="E63" s="339"/>
      <c r="F63" s="339"/>
      <c r="G63" s="339"/>
      <c r="H63" s="339"/>
      <c r="I63" s="339"/>
      <c r="J63" s="335"/>
    </row>
    <row r="64" spans="1:17" ht="13.5" customHeight="1" x14ac:dyDescent="0.25">
      <c r="A64" s="339" t="s">
        <v>159</v>
      </c>
      <c r="B64" s="339"/>
      <c r="C64" s="339"/>
      <c r="D64" s="339"/>
      <c r="E64" s="339"/>
      <c r="F64" s="339"/>
      <c r="G64" s="339"/>
      <c r="H64" s="339"/>
      <c r="I64" s="339"/>
      <c r="J64" s="335"/>
    </row>
    <row r="65" spans="1:10" ht="13.5" customHeight="1" x14ac:dyDescent="0.25">
      <c r="A65" s="359" t="s">
        <v>21</v>
      </c>
      <c r="B65" s="335"/>
      <c r="C65" s="335"/>
      <c r="D65" s="335"/>
      <c r="E65" s="335"/>
      <c r="F65" s="335"/>
      <c r="G65" s="335"/>
      <c r="H65" s="335"/>
      <c r="I65" s="335"/>
      <c r="J65" s="335"/>
    </row>
  </sheetData>
  <mergeCells count="16">
    <mergeCell ref="A1:J1"/>
    <mergeCell ref="A2:J2"/>
    <mergeCell ref="A3:J3"/>
    <mergeCell ref="A64:J64"/>
    <mergeCell ref="A65:J65"/>
    <mergeCell ref="J5:J6"/>
    <mergeCell ref="A59:J59"/>
    <mergeCell ref="A60:J60"/>
    <mergeCell ref="A61:J61"/>
    <mergeCell ref="A62:J62"/>
    <mergeCell ref="A63:J63"/>
    <mergeCell ref="A5:A6"/>
    <mergeCell ref="B5:B6"/>
    <mergeCell ref="C5:E5"/>
    <mergeCell ref="G5:G6"/>
    <mergeCell ref="H5:I5"/>
  </mergeCells>
  <printOptions horizontalCentered="1"/>
  <pageMargins left="0.19685039370078741" right="0.19685039370078741" top="0.39370078740157483" bottom="0.39370078740157483" header="0" footer="0"/>
  <pageSetup scale="93" orientation="portrait" r:id="rId1"/>
  <headerFooter alignWithMargins="0"/>
  <ignoredErrors>
    <ignoredError sqref="B55 B12:B30 B32:B38 B40:B52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FC59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12.75" zeroHeight="1" x14ac:dyDescent="0.25"/>
  <cols>
    <col min="1" max="1" width="22.5703125" style="16" customWidth="1"/>
    <col min="2" max="2" width="10.7109375" style="16" customWidth="1"/>
    <col min="3" max="5" width="9.7109375" style="16" customWidth="1"/>
    <col min="6" max="6" width="1.28515625" style="16" customWidth="1"/>
    <col min="7" max="7" width="9.7109375" style="16" customWidth="1"/>
    <col min="8" max="8" width="9.5703125" style="16" customWidth="1"/>
    <col min="9" max="9" width="12.28515625" style="16" customWidth="1"/>
    <col min="10" max="11" width="1.7109375" style="16" customWidth="1"/>
    <col min="12" max="16383" width="8" style="16" hidden="1"/>
    <col min="16384" max="16384" width="0.28515625" style="16" hidden="1" customWidth="1"/>
  </cols>
  <sheetData>
    <row r="1" spans="1:10" ht="12.75" customHeight="1" x14ac:dyDescent="0.25">
      <c r="A1" s="360" t="s">
        <v>119</v>
      </c>
      <c r="B1" s="360"/>
      <c r="C1" s="360"/>
      <c r="D1" s="360"/>
      <c r="E1" s="360"/>
      <c r="F1" s="360"/>
      <c r="G1" s="360"/>
      <c r="H1" s="360"/>
      <c r="I1" s="360"/>
      <c r="J1" s="360"/>
    </row>
    <row r="2" spans="1:10" ht="34.5" customHeight="1" x14ac:dyDescent="0.25">
      <c r="A2" s="402" t="s">
        <v>301</v>
      </c>
      <c r="B2" s="402"/>
      <c r="C2" s="402"/>
      <c r="D2" s="402"/>
      <c r="E2" s="402"/>
      <c r="F2" s="402"/>
      <c r="G2" s="402"/>
      <c r="H2" s="402"/>
      <c r="I2" s="402"/>
      <c r="J2" s="402"/>
    </row>
    <row r="3" spans="1:10" ht="13.5" customHeight="1" x14ac:dyDescent="0.25">
      <c r="A3" s="362" t="s">
        <v>258</v>
      </c>
      <c r="B3" s="362"/>
      <c r="C3" s="362"/>
      <c r="D3" s="362"/>
      <c r="E3" s="362"/>
      <c r="F3" s="362"/>
      <c r="G3" s="362"/>
      <c r="H3" s="362"/>
      <c r="I3" s="362"/>
      <c r="J3" s="362"/>
    </row>
    <row r="4" spans="1:10" ht="3" customHeight="1" x14ac:dyDescent="0.25">
      <c r="A4" s="17"/>
      <c r="B4" s="17"/>
      <c r="C4" s="17"/>
      <c r="D4" s="17"/>
      <c r="E4" s="17"/>
      <c r="F4" s="17"/>
      <c r="G4" s="17"/>
      <c r="H4" s="17"/>
    </row>
    <row r="5" spans="1:10" ht="28.5" customHeight="1" x14ac:dyDescent="0.25">
      <c r="A5" s="368" t="s">
        <v>175</v>
      </c>
      <c r="B5" s="409" t="s">
        <v>4</v>
      </c>
      <c r="C5" s="367" t="s">
        <v>149</v>
      </c>
      <c r="D5" s="367"/>
      <c r="E5" s="367"/>
      <c r="F5" s="66"/>
      <c r="G5" s="403" t="s">
        <v>115</v>
      </c>
      <c r="H5" s="407" t="s">
        <v>154</v>
      </c>
      <c r="I5" s="407"/>
      <c r="J5" s="403"/>
    </row>
    <row r="6" spans="1:10" ht="45.75" customHeight="1" x14ac:dyDescent="0.25">
      <c r="A6" s="369"/>
      <c r="B6" s="410"/>
      <c r="C6" s="67" t="s">
        <v>116</v>
      </c>
      <c r="D6" s="67" t="s">
        <v>117</v>
      </c>
      <c r="E6" s="67" t="s">
        <v>118</v>
      </c>
      <c r="F6" s="67"/>
      <c r="G6" s="404"/>
      <c r="H6" s="104" t="s">
        <v>173</v>
      </c>
      <c r="I6" s="128" t="s">
        <v>174</v>
      </c>
      <c r="J6" s="404"/>
    </row>
    <row r="7" spans="1:10" ht="3" customHeight="1" x14ac:dyDescent="0.25">
      <c r="A7" s="76"/>
      <c r="B7" s="74"/>
      <c r="C7" s="19"/>
      <c r="D7" s="19"/>
      <c r="E7" s="19"/>
      <c r="F7" s="19"/>
      <c r="G7" s="19"/>
      <c r="H7" s="19"/>
    </row>
    <row r="8" spans="1:10" ht="12.95" customHeight="1" x14ac:dyDescent="0.25">
      <c r="A8" s="253" t="s">
        <v>4</v>
      </c>
      <c r="B8" s="307">
        <v>100</v>
      </c>
      <c r="C8" s="308">
        <v>55.467312866794096</v>
      </c>
      <c r="D8" s="308">
        <v>15.671085890362685</v>
      </c>
      <c r="E8" s="308">
        <v>13.36890752875517</v>
      </c>
      <c r="F8" s="309"/>
      <c r="G8" s="310">
        <v>15.492693714088629</v>
      </c>
      <c r="H8" s="306">
        <v>30776.078943999728</v>
      </c>
      <c r="I8" s="311">
        <v>30871</v>
      </c>
    </row>
    <row r="9" spans="1:10" ht="8.25" customHeight="1" x14ac:dyDescent="0.25">
      <c r="A9" s="76"/>
      <c r="B9" s="74"/>
      <c r="C9" s="19"/>
      <c r="D9" s="19"/>
      <c r="E9" s="19"/>
      <c r="F9" s="19"/>
      <c r="G9" s="19"/>
      <c r="H9" s="19"/>
    </row>
    <row r="10" spans="1:10" ht="12.95" customHeight="1" x14ac:dyDescent="0.25">
      <c r="A10" s="63" t="s">
        <v>92</v>
      </c>
      <c r="B10" s="75"/>
      <c r="C10" s="20"/>
      <c r="D10" s="20"/>
      <c r="E10" s="20"/>
      <c r="F10" s="20"/>
      <c r="G10" s="20"/>
      <c r="H10" s="20"/>
    </row>
    <row r="11" spans="1:10" ht="12.95" customHeight="1" x14ac:dyDescent="0.25">
      <c r="A11" s="77" t="s">
        <v>39</v>
      </c>
      <c r="B11" s="105">
        <v>100</v>
      </c>
      <c r="C11" s="50">
        <v>53.966267368009305</v>
      </c>
      <c r="D11" s="50">
        <v>16.071854786391988</v>
      </c>
      <c r="E11" s="50">
        <v>14.007398568975788</v>
      </c>
      <c r="F11" s="52"/>
      <c r="G11" s="50">
        <v>15.95447927662349</v>
      </c>
      <c r="H11" s="21">
        <v>25429.078057999846</v>
      </c>
      <c r="I11" s="127">
        <v>21517</v>
      </c>
    </row>
    <row r="12" spans="1:10" ht="12.95" customHeight="1" x14ac:dyDescent="0.25">
      <c r="A12" s="77" t="s">
        <v>40</v>
      </c>
      <c r="B12" s="105">
        <v>100</v>
      </c>
      <c r="C12" s="50">
        <v>62.605932061183175</v>
      </c>
      <c r="D12" s="50">
        <v>13.765123322255723</v>
      </c>
      <c r="E12" s="50">
        <v>10.332394379184404</v>
      </c>
      <c r="F12" s="52"/>
      <c r="G12" s="50">
        <v>13.296550237377447</v>
      </c>
      <c r="H12" s="21">
        <v>5347.0008859999616</v>
      </c>
      <c r="I12" s="127">
        <v>9354</v>
      </c>
    </row>
    <row r="13" spans="1:10" ht="5.0999999999999996" customHeight="1" x14ac:dyDescent="0.25">
      <c r="A13" s="78"/>
      <c r="B13" s="105"/>
      <c r="C13" s="50"/>
      <c r="D13" s="50"/>
      <c r="E13" s="50"/>
      <c r="F13" s="52"/>
      <c r="G13" s="50"/>
      <c r="H13" s="21"/>
      <c r="I13" s="127"/>
    </row>
    <row r="14" spans="1:10" ht="12.95" customHeight="1" x14ac:dyDescent="0.25">
      <c r="A14" s="63" t="s">
        <v>5</v>
      </c>
      <c r="B14" s="105"/>
      <c r="C14" s="50"/>
      <c r="D14" s="50"/>
      <c r="E14" s="50"/>
      <c r="F14" s="52"/>
      <c r="G14" s="50"/>
      <c r="H14" s="21"/>
      <c r="I14" s="127"/>
    </row>
    <row r="15" spans="1:10" ht="12.95" customHeight="1" x14ac:dyDescent="0.25">
      <c r="A15" s="77" t="s">
        <v>189</v>
      </c>
      <c r="B15" s="105">
        <v>100</v>
      </c>
      <c r="C15" s="50">
        <v>54.3</v>
      </c>
      <c r="D15" s="50">
        <v>15.9</v>
      </c>
      <c r="E15" s="50">
        <v>13.6</v>
      </c>
      <c r="G15" s="52">
        <v>16.100000000000001</v>
      </c>
      <c r="H15" s="21">
        <v>19230</v>
      </c>
      <c r="I15" s="127">
        <v>13017</v>
      </c>
    </row>
    <row r="16" spans="1:10" ht="12.95" customHeight="1" x14ac:dyDescent="0.25">
      <c r="A16" s="77" t="s">
        <v>41</v>
      </c>
      <c r="B16" s="105">
        <v>100</v>
      </c>
      <c r="C16" s="50">
        <v>54.4</v>
      </c>
      <c r="D16" s="50">
        <v>14.2</v>
      </c>
      <c r="E16" s="50">
        <v>14.8</v>
      </c>
      <c r="G16" s="52">
        <v>16.5</v>
      </c>
      <c r="H16" s="21">
        <v>7325</v>
      </c>
      <c r="I16" s="127">
        <v>9909</v>
      </c>
    </row>
    <row r="17" spans="1:9" ht="12.95" customHeight="1" x14ac:dyDescent="0.25">
      <c r="A17" s="77" t="s">
        <v>42</v>
      </c>
      <c r="B17" s="105">
        <v>100</v>
      </c>
      <c r="C17" s="50">
        <v>62.5</v>
      </c>
      <c r="D17" s="50">
        <v>17.100000000000001</v>
      </c>
      <c r="E17" s="50">
        <v>9.6</v>
      </c>
      <c r="G17" s="52">
        <v>10.8</v>
      </c>
      <c r="H17" s="21">
        <v>4222</v>
      </c>
      <c r="I17" s="127">
        <v>7946</v>
      </c>
    </row>
    <row r="18" spans="1:9" ht="5.0999999999999996" customHeight="1" x14ac:dyDescent="0.25">
      <c r="A18" s="78"/>
      <c r="B18" s="105"/>
      <c r="C18" s="50"/>
      <c r="D18" s="50"/>
      <c r="E18" s="50"/>
      <c r="F18" s="52"/>
      <c r="G18" s="50"/>
      <c r="H18" s="21"/>
      <c r="I18" s="127"/>
    </row>
    <row r="19" spans="1:9" ht="12.95" customHeight="1" x14ac:dyDescent="0.25">
      <c r="A19" s="73" t="s">
        <v>161</v>
      </c>
      <c r="B19" s="105"/>
      <c r="C19" s="50"/>
      <c r="D19" s="50"/>
      <c r="E19" s="50"/>
      <c r="F19" s="52"/>
      <c r="G19" s="50"/>
      <c r="H19" s="21"/>
      <c r="I19" s="127"/>
    </row>
    <row r="20" spans="1:9" ht="12.95" customHeight="1" x14ac:dyDescent="0.25">
      <c r="A20" s="77" t="s">
        <v>43</v>
      </c>
      <c r="B20" s="105">
        <v>100</v>
      </c>
      <c r="C20" s="50">
        <v>65.139200832385171</v>
      </c>
      <c r="D20" s="50">
        <v>14.545111007065669</v>
      </c>
      <c r="E20" s="50">
        <v>8.8954261537510035</v>
      </c>
      <c r="G20" s="52">
        <v>11.420262006798533</v>
      </c>
      <c r="H20" s="21">
        <v>390.21178299999877</v>
      </c>
      <c r="I20" s="127">
        <v>1211</v>
      </c>
    </row>
    <row r="21" spans="1:9" ht="12.95" customHeight="1" x14ac:dyDescent="0.25">
      <c r="A21" s="77" t="s">
        <v>93</v>
      </c>
      <c r="B21" s="105">
        <v>100</v>
      </c>
      <c r="C21" s="50">
        <v>55.497788703105158</v>
      </c>
      <c r="D21" s="50">
        <v>15.779600089377871</v>
      </c>
      <c r="E21" s="50">
        <v>13.824776136834574</v>
      </c>
      <c r="G21" s="52">
        <v>14.897835070682472</v>
      </c>
      <c r="H21" s="21">
        <v>1014.1483059999989</v>
      </c>
      <c r="I21" s="127">
        <v>991</v>
      </c>
    </row>
    <row r="22" spans="1:9" ht="12.95" customHeight="1" x14ac:dyDescent="0.25">
      <c r="A22" s="77" t="s">
        <v>94</v>
      </c>
      <c r="B22" s="105">
        <v>100</v>
      </c>
      <c r="C22" s="50">
        <v>59.743021117086023</v>
      </c>
      <c r="D22" s="50">
        <v>14.878996264220126</v>
      </c>
      <c r="E22" s="50">
        <v>12.076164471615261</v>
      </c>
      <c r="G22" s="52">
        <v>13.301818147078571</v>
      </c>
      <c r="H22" s="21">
        <v>380.1792540000003</v>
      </c>
      <c r="I22" s="127">
        <v>949</v>
      </c>
    </row>
    <row r="23" spans="1:9" ht="12.95" customHeight="1" x14ac:dyDescent="0.25">
      <c r="A23" s="77" t="s">
        <v>44</v>
      </c>
      <c r="B23" s="105">
        <v>100</v>
      </c>
      <c r="C23" s="50">
        <v>51.651364551404953</v>
      </c>
      <c r="D23" s="50">
        <v>15.361640020075908</v>
      </c>
      <c r="E23" s="50">
        <v>15.029256434966404</v>
      </c>
      <c r="G23" s="52">
        <v>17.957738993553246</v>
      </c>
      <c r="H23" s="21">
        <v>1406.6970239999948</v>
      </c>
      <c r="I23" s="127">
        <v>1079</v>
      </c>
    </row>
    <row r="24" spans="1:9" ht="12.95" customHeight="1" x14ac:dyDescent="0.25">
      <c r="A24" s="77" t="s">
        <v>45</v>
      </c>
      <c r="B24" s="105">
        <v>100</v>
      </c>
      <c r="C24" s="50">
        <v>57.679800539544502</v>
      </c>
      <c r="D24" s="50">
        <v>16.665432579079081</v>
      </c>
      <c r="E24" s="50">
        <v>11.100565679499345</v>
      </c>
      <c r="G24" s="52">
        <v>14.554201201876618</v>
      </c>
      <c r="H24" s="21">
        <v>473.12957300000181</v>
      </c>
      <c r="I24" s="127">
        <v>1259</v>
      </c>
    </row>
    <row r="25" spans="1:9" ht="12.95" customHeight="1" x14ac:dyDescent="0.25">
      <c r="A25" s="77" t="s">
        <v>46</v>
      </c>
      <c r="B25" s="105">
        <v>100</v>
      </c>
      <c r="C25" s="50">
        <v>61.72381239014706</v>
      </c>
      <c r="D25" s="50">
        <v>13.753420508263806</v>
      </c>
      <c r="E25" s="50">
        <v>11.641176716097283</v>
      </c>
      <c r="G25" s="52">
        <v>12.881590385491865</v>
      </c>
      <c r="H25" s="21">
        <v>1224.562529</v>
      </c>
      <c r="I25" s="127">
        <v>1062</v>
      </c>
    </row>
    <row r="26" spans="1:9" ht="12.95" customHeight="1" x14ac:dyDescent="0.25">
      <c r="A26" s="77" t="s">
        <v>95</v>
      </c>
      <c r="B26" s="105">
        <v>100</v>
      </c>
      <c r="C26" s="50">
        <v>53.738796664780111</v>
      </c>
      <c r="D26" s="50">
        <v>13.789729382920981</v>
      </c>
      <c r="E26" s="50">
        <v>15.098577282043843</v>
      </c>
      <c r="G26" s="52">
        <v>17.372896670254821</v>
      </c>
      <c r="H26" s="21">
        <v>1099.1151080000022</v>
      </c>
      <c r="I26" s="127">
        <v>1125</v>
      </c>
    </row>
    <row r="27" spans="1:9" ht="12.95" customHeight="1" x14ac:dyDescent="0.25">
      <c r="A27" s="77" t="s">
        <v>47</v>
      </c>
      <c r="B27" s="105">
        <v>100</v>
      </c>
      <c r="C27" s="50">
        <v>56.954399530338847</v>
      </c>
      <c r="D27" s="50">
        <v>13.472086326582994</v>
      </c>
      <c r="E27" s="50">
        <v>14.341279392579354</v>
      </c>
      <c r="G27" s="52">
        <v>15.232234750498986</v>
      </c>
      <c r="H27" s="21">
        <v>1067.8332999999993</v>
      </c>
      <c r="I27" s="127">
        <v>961</v>
      </c>
    </row>
    <row r="28" spans="1:9" ht="12.95" customHeight="1" x14ac:dyDescent="0.25">
      <c r="A28" s="77" t="s">
        <v>48</v>
      </c>
      <c r="B28" s="105">
        <v>100</v>
      </c>
      <c r="C28" s="50">
        <v>50.417423952996174</v>
      </c>
      <c r="D28" s="50">
        <v>17.489278676537733</v>
      </c>
      <c r="E28" s="50">
        <v>15.8916119737997</v>
      </c>
      <c r="G28" s="52">
        <v>16.201685396666871</v>
      </c>
      <c r="H28" s="21">
        <v>281.69166899999874</v>
      </c>
      <c r="I28" s="127">
        <v>1009</v>
      </c>
    </row>
    <row r="29" spans="1:9" ht="12.95" customHeight="1" x14ac:dyDescent="0.25">
      <c r="A29" s="77" t="s">
        <v>96</v>
      </c>
      <c r="B29" s="105">
        <v>100</v>
      </c>
      <c r="C29" s="50">
        <v>59.624858312519592</v>
      </c>
      <c r="D29" s="50">
        <v>15.029658565047027</v>
      </c>
      <c r="E29" s="50">
        <v>12.728130913090233</v>
      </c>
      <c r="G29" s="52">
        <v>12.617352209342799</v>
      </c>
      <c r="H29" s="21">
        <v>613.62425900000096</v>
      </c>
      <c r="I29" s="127">
        <v>1204</v>
      </c>
    </row>
    <row r="30" spans="1:9" ht="12.95" customHeight="1" x14ac:dyDescent="0.25">
      <c r="A30" s="77" t="s">
        <v>49</v>
      </c>
      <c r="B30" s="105">
        <v>100</v>
      </c>
      <c r="C30" s="50">
        <v>57.724159277201061</v>
      </c>
      <c r="D30" s="50">
        <v>13.023823235998583</v>
      </c>
      <c r="E30" s="50">
        <v>13.270743224573076</v>
      </c>
      <c r="G30" s="52">
        <v>15.981274262227476</v>
      </c>
      <c r="H30" s="21">
        <v>1028.4072239999994</v>
      </c>
      <c r="I30" s="127">
        <v>1310</v>
      </c>
    </row>
    <row r="31" spans="1:9" ht="12.95" customHeight="1" x14ac:dyDescent="0.25">
      <c r="A31" s="77" t="s">
        <v>97</v>
      </c>
      <c r="B31" s="105">
        <v>100</v>
      </c>
      <c r="C31" s="50">
        <v>51.932105107898053</v>
      </c>
      <c r="D31" s="50">
        <v>16.961462790602429</v>
      </c>
      <c r="E31" s="50">
        <v>15.965051506743547</v>
      </c>
      <c r="G31" s="52">
        <v>15.141380594755786</v>
      </c>
      <c r="H31" s="21">
        <v>1233.9078450000038</v>
      </c>
      <c r="I31" s="127">
        <v>1119</v>
      </c>
    </row>
    <row r="32" spans="1:9" ht="12.95" customHeight="1" x14ac:dyDescent="0.25">
      <c r="A32" s="77" t="s">
        <v>50</v>
      </c>
      <c r="B32" s="105">
        <v>100</v>
      </c>
      <c r="C32" s="50">
        <v>53.182695226285603</v>
      </c>
      <c r="D32" s="50">
        <v>16.712741981488648</v>
      </c>
      <c r="E32" s="50">
        <v>11.235454524978138</v>
      </c>
      <c r="G32" s="52">
        <v>18.869108267247729</v>
      </c>
      <c r="H32" s="21">
        <v>2148.1470149999982</v>
      </c>
      <c r="I32" s="127">
        <v>1239</v>
      </c>
    </row>
    <row r="33" spans="1:9" ht="12.95" customHeight="1" x14ac:dyDescent="0.25">
      <c r="A33" s="77" t="s">
        <v>51</v>
      </c>
      <c r="B33" s="105">
        <v>100</v>
      </c>
      <c r="C33" s="50">
        <v>52.216151896020591</v>
      </c>
      <c r="D33" s="50">
        <v>16.602141672715106</v>
      </c>
      <c r="E33" s="50">
        <v>12.283847494982036</v>
      </c>
      <c r="G33" s="52">
        <v>18.897858936282365</v>
      </c>
      <c r="H33" s="21">
        <v>1323.4866279999983</v>
      </c>
      <c r="I33" s="127">
        <v>1205</v>
      </c>
    </row>
    <row r="34" spans="1:9" ht="12.95" customHeight="1" x14ac:dyDescent="0.25">
      <c r="A34" s="84" t="s">
        <v>146</v>
      </c>
      <c r="B34" s="105">
        <v>100</v>
      </c>
      <c r="C34" s="50">
        <v>53.442211068541333</v>
      </c>
      <c r="D34" s="50">
        <v>15.9944395517198</v>
      </c>
      <c r="E34" s="50">
        <v>14.959207880675729</v>
      </c>
      <c r="G34" s="52">
        <v>15.604141499062901</v>
      </c>
      <c r="H34" s="21">
        <v>9732.0167860000365</v>
      </c>
      <c r="I34" s="127">
        <v>2538</v>
      </c>
    </row>
    <row r="35" spans="1:9" ht="12.95" customHeight="1" x14ac:dyDescent="0.25">
      <c r="A35" s="84" t="s">
        <v>191</v>
      </c>
      <c r="B35" s="105">
        <v>100</v>
      </c>
      <c r="C35" s="50">
        <v>58.063001621805824</v>
      </c>
      <c r="D35" s="50">
        <v>17.319286764174418</v>
      </c>
      <c r="E35" s="50">
        <v>11.341309865247668</v>
      </c>
      <c r="G35" s="52">
        <v>13.276401748772001</v>
      </c>
      <c r="H35" s="21">
        <v>969.34968100000106</v>
      </c>
      <c r="I35" s="127">
        <v>1146</v>
      </c>
    </row>
    <row r="36" spans="1:9" ht="12.95" customHeight="1" x14ac:dyDescent="0.25">
      <c r="A36" s="77" t="s">
        <v>52</v>
      </c>
      <c r="B36" s="105">
        <v>100</v>
      </c>
      <c r="C36" s="50">
        <v>60.883679968998983</v>
      </c>
      <c r="D36" s="50">
        <v>19.114240157647988</v>
      </c>
      <c r="E36" s="50">
        <v>9.0672895306793322</v>
      </c>
      <c r="G36" s="52">
        <v>10.934790342673528</v>
      </c>
      <c r="H36" s="21">
        <v>970.37639200000194</v>
      </c>
      <c r="I36" s="127">
        <v>1229</v>
      </c>
    </row>
    <row r="37" spans="1:9" ht="12.95" customHeight="1" x14ac:dyDescent="0.25">
      <c r="A37" s="77" t="s">
        <v>53</v>
      </c>
      <c r="B37" s="105">
        <v>100</v>
      </c>
      <c r="C37" s="50">
        <v>65.46049972410249</v>
      </c>
      <c r="D37" s="50">
        <v>14.384867875241897</v>
      </c>
      <c r="E37" s="50">
        <v>9.5793147517463186</v>
      </c>
      <c r="G37" s="52">
        <v>10.575317648909211</v>
      </c>
      <c r="H37" s="21">
        <v>130.14801499999987</v>
      </c>
      <c r="I37" s="127">
        <v>1120</v>
      </c>
    </row>
    <row r="38" spans="1:9" ht="12.95" customHeight="1" x14ac:dyDescent="0.25">
      <c r="A38" s="77" t="s">
        <v>54</v>
      </c>
      <c r="B38" s="105">
        <v>100</v>
      </c>
      <c r="C38" s="50">
        <v>52.806686070773303</v>
      </c>
      <c r="D38" s="50">
        <v>17.430416948046819</v>
      </c>
      <c r="E38" s="50">
        <v>14.625345624443725</v>
      </c>
      <c r="G38" s="52">
        <v>15.137551356736429</v>
      </c>
      <c r="H38" s="21">
        <v>179.06828099999936</v>
      </c>
      <c r="I38" s="127">
        <v>973</v>
      </c>
    </row>
    <row r="39" spans="1:9" ht="12.95" customHeight="1" x14ac:dyDescent="0.25">
      <c r="A39" s="77" t="s">
        <v>55</v>
      </c>
      <c r="B39" s="105">
        <v>100</v>
      </c>
      <c r="C39" s="50">
        <v>56.662878445974073</v>
      </c>
      <c r="D39" s="50">
        <v>12.638556947349889</v>
      </c>
      <c r="E39" s="50">
        <v>17.063035078217776</v>
      </c>
      <c r="G39" s="52">
        <v>13.635529528458326</v>
      </c>
      <c r="H39" s="21">
        <v>218.93831800000012</v>
      </c>
      <c r="I39" s="127">
        <v>1083</v>
      </c>
    </row>
    <row r="40" spans="1:9" ht="12.95" customHeight="1" x14ac:dyDescent="0.25">
      <c r="A40" s="77" t="s">
        <v>56</v>
      </c>
      <c r="B40" s="105">
        <v>100</v>
      </c>
      <c r="C40" s="50">
        <v>58.397159579038551</v>
      </c>
      <c r="D40" s="50">
        <v>13.887090943283328</v>
      </c>
      <c r="E40" s="50">
        <v>11.19042589782492</v>
      </c>
      <c r="G40" s="52">
        <v>16.525323579853133</v>
      </c>
      <c r="H40" s="21">
        <v>2026.079401</v>
      </c>
      <c r="I40" s="127">
        <v>1278</v>
      </c>
    </row>
    <row r="41" spans="1:9" ht="12.95" customHeight="1" x14ac:dyDescent="0.25">
      <c r="A41" s="77" t="s">
        <v>57</v>
      </c>
      <c r="B41" s="105">
        <v>100</v>
      </c>
      <c r="C41" s="50">
        <v>54.560255181795149</v>
      </c>
      <c r="D41" s="50">
        <v>12.268613973493672</v>
      </c>
      <c r="E41" s="50">
        <v>17.024478402170224</v>
      </c>
      <c r="G41" s="52">
        <v>16.14665244254078</v>
      </c>
      <c r="H41" s="21">
        <v>860.08894100000202</v>
      </c>
      <c r="I41" s="127">
        <v>873</v>
      </c>
    </row>
    <row r="42" spans="1:9" ht="12.95" customHeight="1" x14ac:dyDescent="0.25">
      <c r="A42" s="77" t="s">
        <v>98</v>
      </c>
      <c r="B42" s="105">
        <v>100</v>
      </c>
      <c r="C42" s="50">
        <v>64.010711480728617</v>
      </c>
      <c r="D42" s="50">
        <v>16.3765396580893</v>
      </c>
      <c r="E42" s="50">
        <v>7.8896069197480365</v>
      </c>
      <c r="G42" s="52">
        <v>11.723141941434186</v>
      </c>
      <c r="H42" s="21">
        <v>881.9729259999973</v>
      </c>
      <c r="I42" s="127">
        <v>1229</v>
      </c>
    </row>
    <row r="43" spans="1:9" ht="12.95" customHeight="1" x14ac:dyDescent="0.25">
      <c r="A43" s="77" t="s">
        <v>58</v>
      </c>
      <c r="B43" s="105">
        <v>100</v>
      </c>
      <c r="C43" s="50">
        <v>46.264973851854563</v>
      </c>
      <c r="D43" s="50">
        <v>19.716403421500704</v>
      </c>
      <c r="E43" s="50">
        <v>17.950594875747544</v>
      </c>
      <c r="G43" s="52">
        <v>16.068027850897042</v>
      </c>
      <c r="H43" s="21">
        <v>322.80396500000035</v>
      </c>
      <c r="I43" s="127">
        <v>1058</v>
      </c>
    </row>
    <row r="44" spans="1:9" ht="12.95" customHeight="1" x14ac:dyDescent="0.25">
      <c r="A44" s="77" t="s">
        <v>59</v>
      </c>
      <c r="B44" s="105">
        <v>100</v>
      </c>
      <c r="C44" s="50">
        <v>60.13998635235415</v>
      </c>
      <c r="D44" s="50">
        <v>15.264676324122247</v>
      </c>
      <c r="E44" s="50">
        <v>10.321928755979428</v>
      </c>
      <c r="G44" s="52">
        <v>14.273408567544079</v>
      </c>
      <c r="H44" s="21">
        <v>272.1905340000003</v>
      </c>
      <c r="I44" s="127">
        <v>1265</v>
      </c>
    </row>
    <row r="45" spans="1:9" ht="12.95" customHeight="1" x14ac:dyDescent="0.25">
      <c r="A45" s="77" t="s">
        <v>60</v>
      </c>
      <c r="B45" s="105">
        <v>100</v>
      </c>
      <c r="C45" s="50">
        <v>58.350588721509624</v>
      </c>
      <c r="D45" s="50">
        <v>19.564796139796435</v>
      </c>
      <c r="E45" s="50">
        <v>9.3202102221628866</v>
      </c>
      <c r="G45" s="52">
        <v>12.764404916530788</v>
      </c>
      <c r="H45" s="21">
        <v>527.90418700000112</v>
      </c>
      <c r="I45" s="127">
        <v>1356</v>
      </c>
    </row>
    <row r="46" spans="1:9" ht="9.75" customHeight="1" x14ac:dyDescent="0.25">
      <c r="A46" s="86"/>
      <c r="B46" s="52"/>
      <c r="C46" s="50"/>
      <c r="D46" s="50"/>
      <c r="E46" s="50"/>
      <c r="F46" s="52"/>
      <c r="G46" s="50"/>
      <c r="H46" s="21"/>
      <c r="I46" s="127"/>
    </row>
    <row r="47" spans="1:9" ht="12.95" customHeight="1" x14ac:dyDescent="0.25">
      <c r="A47" s="78" t="s">
        <v>273</v>
      </c>
      <c r="B47" s="105">
        <v>100</v>
      </c>
      <c r="C47" s="50">
        <v>53.321245797336793</v>
      </c>
      <c r="D47" s="50">
        <v>17.728429458367302</v>
      </c>
      <c r="E47" s="50">
        <v>13.783614417768266</v>
      </c>
      <c r="G47" s="52">
        <v>15.16671032652954</v>
      </c>
      <c r="H47" s="21">
        <v>32049.43671599932</v>
      </c>
      <c r="I47" s="127">
        <v>32145</v>
      </c>
    </row>
    <row r="48" spans="1:9" ht="12.95" customHeight="1" x14ac:dyDescent="0.25">
      <c r="A48" s="78" t="s">
        <v>227</v>
      </c>
      <c r="B48" s="105">
        <v>100</v>
      </c>
      <c r="C48" s="50">
        <v>55.133717232685584</v>
      </c>
      <c r="D48" s="50">
        <v>17.359342457653053</v>
      </c>
      <c r="E48" s="50">
        <v>12.687927173168829</v>
      </c>
      <c r="F48" s="16">
        <v>0</v>
      </c>
      <c r="G48" s="52">
        <v>14.819013136492323</v>
      </c>
      <c r="H48" s="21">
        <v>32161.402861999995</v>
      </c>
      <c r="I48" s="127">
        <v>32281</v>
      </c>
    </row>
    <row r="49" spans="1:19" ht="12.95" customHeight="1" x14ac:dyDescent="0.25">
      <c r="A49" s="78" t="s">
        <v>196</v>
      </c>
      <c r="B49" s="105">
        <v>100</v>
      </c>
      <c r="C49" s="50">
        <v>46.197688817401655</v>
      </c>
      <c r="D49" s="50">
        <v>15.045504947870244</v>
      </c>
      <c r="E49" s="50">
        <v>12.010639803162503</v>
      </c>
      <c r="G49" s="52">
        <v>26.746166431564856</v>
      </c>
      <c r="H49" s="21">
        <v>11337.461620000056</v>
      </c>
      <c r="I49" s="127">
        <v>4233</v>
      </c>
    </row>
    <row r="50" spans="1:19" ht="12.95" hidden="1" customHeight="1" x14ac:dyDescent="0.25">
      <c r="A50" s="62" t="s">
        <v>228</v>
      </c>
      <c r="B50" s="156">
        <v>100</v>
      </c>
      <c r="C50" s="156">
        <v>57.418257842630673</v>
      </c>
      <c r="D50" s="156">
        <v>16.166246704230929</v>
      </c>
      <c r="E50" s="156">
        <v>11.299615713250459</v>
      </c>
      <c r="F50" s="155"/>
      <c r="G50" s="156">
        <v>15.11587973988788</v>
      </c>
      <c r="H50" s="167">
        <v>33167.842270999681</v>
      </c>
      <c r="I50" s="185">
        <v>33166</v>
      </c>
    </row>
    <row r="51" spans="1:19" ht="3.95" customHeight="1" x14ac:dyDescent="0.25">
      <c r="A51" s="79"/>
      <c r="B51" s="70"/>
      <c r="C51" s="70"/>
      <c r="D51" s="70"/>
      <c r="E51" s="70"/>
      <c r="F51" s="70"/>
      <c r="G51" s="70"/>
      <c r="H51" s="70"/>
      <c r="I51" s="70"/>
      <c r="J51" s="183"/>
    </row>
    <row r="52" spans="1:19" ht="3.95" customHeight="1" x14ac:dyDescent="0.25"/>
    <row r="53" spans="1:19" ht="13.5" customHeight="1" x14ac:dyDescent="0.25">
      <c r="A53" s="348" t="s">
        <v>179</v>
      </c>
      <c r="B53" s="339"/>
      <c r="C53" s="339"/>
      <c r="D53" s="339"/>
      <c r="E53" s="339"/>
      <c r="F53" s="339"/>
      <c r="G53" s="339"/>
      <c r="H53" s="335"/>
      <c r="I53" s="335"/>
      <c r="J53" s="335"/>
      <c r="K53" s="133"/>
      <c r="L53" s="133"/>
      <c r="M53" s="133"/>
      <c r="N53" s="133"/>
      <c r="O53" s="133"/>
      <c r="P53" s="133"/>
      <c r="Q53" s="133"/>
      <c r="R53" s="133"/>
      <c r="S53" s="133"/>
    </row>
    <row r="54" spans="1:19" ht="13.5" customHeight="1" x14ac:dyDescent="0.25">
      <c r="A54" s="339" t="s">
        <v>180</v>
      </c>
      <c r="B54" s="339"/>
      <c r="C54" s="339"/>
      <c r="D54" s="339"/>
      <c r="E54" s="335"/>
      <c r="F54" s="335"/>
      <c r="G54" s="335"/>
      <c r="H54" s="335"/>
      <c r="I54" s="335"/>
      <c r="J54" s="335"/>
      <c r="K54" s="133"/>
      <c r="L54" s="133"/>
      <c r="M54" s="133"/>
      <c r="N54" s="133"/>
      <c r="O54" s="133"/>
      <c r="P54" s="133"/>
      <c r="Q54" s="133"/>
      <c r="R54" s="133"/>
      <c r="S54" s="133"/>
    </row>
    <row r="55" spans="1:19" ht="13.5" customHeight="1" x14ac:dyDescent="0.25">
      <c r="A55" s="339" t="s">
        <v>183</v>
      </c>
      <c r="B55" s="339"/>
      <c r="C55" s="339"/>
      <c r="D55" s="339"/>
      <c r="E55" s="339"/>
      <c r="F55" s="339"/>
      <c r="G55" s="339"/>
      <c r="H55" s="339"/>
      <c r="I55" s="339"/>
      <c r="J55" s="335"/>
      <c r="K55" s="133"/>
      <c r="L55" s="133"/>
      <c r="M55" s="133"/>
      <c r="N55" s="133"/>
      <c r="O55" s="133"/>
      <c r="P55" s="133"/>
      <c r="Q55" s="133"/>
      <c r="R55" s="133"/>
      <c r="S55" s="133"/>
    </row>
    <row r="56" spans="1:19" ht="13.5" customHeight="1" x14ac:dyDescent="0.25">
      <c r="A56" s="408" t="s">
        <v>158</v>
      </c>
      <c r="B56" s="335"/>
      <c r="C56" s="335"/>
      <c r="D56" s="335"/>
      <c r="E56" s="335"/>
      <c r="F56" s="335"/>
      <c r="G56" s="335"/>
      <c r="H56" s="335"/>
      <c r="I56" s="335"/>
      <c r="J56" s="335"/>
    </row>
    <row r="57" spans="1:19" ht="13.5" customHeight="1" x14ac:dyDescent="0.25">
      <c r="A57" s="357" t="s">
        <v>194</v>
      </c>
      <c r="B57" s="335"/>
      <c r="C57" s="335"/>
      <c r="D57" s="335"/>
      <c r="E57" s="335"/>
      <c r="F57" s="335"/>
      <c r="G57" s="335"/>
      <c r="H57" s="335"/>
      <c r="I57" s="335"/>
      <c r="J57" s="335"/>
    </row>
    <row r="58" spans="1:19" ht="13.5" customHeight="1" x14ac:dyDescent="0.25">
      <c r="A58" s="357" t="s">
        <v>195</v>
      </c>
      <c r="B58" s="335"/>
      <c r="C58" s="335"/>
      <c r="D58" s="335"/>
      <c r="E58" s="335"/>
      <c r="F58" s="335"/>
      <c r="G58" s="335"/>
      <c r="H58" s="335"/>
      <c r="I58" s="335"/>
      <c r="J58" s="335"/>
    </row>
    <row r="59" spans="1:19" ht="13.5" customHeight="1" x14ac:dyDescent="0.25">
      <c r="A59" s="334" t="s">
        <v>21</v>
      </c>
      <c r="B59" s="335"/>
      <c r="C59" s="335"/>
      <c r="D59" s="335"/>
      <c r="E59" s="335"/>
      <c r="F59" s="335"/>
      <c r="G59" s="335"/>
      <c r="H59" s="335"/>
      <c r="I59" s="335"/>
      <c r="J59" s="335"/>
    </row>
  </sheetData>
  <mergeCells count="16">
    <mergeCell ref="A1:J1"/>
    <mergeCell ref="A2:J2"/>
    <mergeCell ref="A57:J57"/>
    <mergeCell ref="A58:J58"/>
    <mergeCell ref="A59:J59"/>
    <mergeCell ref="A3:J3"/>
    <mergeCell ref="A53:J53"/>
    <mergeCell ref="A54:J54"/>
    <mergeCell ref="A55:J55"/>
    <mergeCell ref="A56:J56"/>
    <mergeCell ref="J5:J6"/>
    <mergeCell ref="A5:A6"/>
    <mergeCell ref="B5:B6"/>
    <mergeCell ref="C5:E5"/>
    <mergeCell ref="G5:G6"/>
    <mergeCell ref="H5:I5"/>
  </mergeCells>
  <printOptions horizontalCentered="1"/>
  <pageMargins left="0.19685039370078741" right="0.19685039370078741" top="0.39370078740157483" bottom="0.39370078740157483" header="0" footer="0"/>
  <pageSetup scale="9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71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zeroHeight="1" x14ac:dyDescent="0.25"/>
  <cols>
    <col min="1" max="1" width="16.7109375" style="16" customWidth="1"/>
    <col min="2" max="3" width="10.7109375" style="16" customWidth="1"/>
    <col min="4" max="4" width="14" style="16" customWidth="1"/>
    <col min="5" max="5" width="1.28515625" style="16" customWidth="1"/>
    <col min="6" max="6" width="9.5703125" style="16" customWidth="1"/>
    <col min="7" max="7" width="11.5703125" style="16" customWidth="1"/>
    <col min="8" max="8" width="1.7109375" style="16" customWidth="1"/>
    <col min="9" max="9" width="3.42578125" style="16" customWidth="1"/>
    <col min="10" max="16384" width="7.42578125" style="16" hidden="1"/>
  </cols>
  <sheetData>
    <row r="1" spans="1:8" ht="13.5" x14ac:dyDescent="0.25">
      <c r="A1" s="360" t="s">
        <v>266</v>
      </c>
      <c r="B1" s="360"/>
      <c r="C1" s="360"/>
      <c r="D1" s="360"/>
      <c r="E1" s="360"/>
      <c r="F1" s="360"/>
      <c r="G1" s="360"/>
      <c r="H1" s="360"/>
    </row>
    <row r="2" spans="1:8" ht="25.5" customHeight="1" x14ac:dyDescent="0.25">
      <c r="A2" s="402" t="s">
        <v>302</v>
      </c>
      <c r="B2" s="402"/>
      <c r="C2" s="402"/>
      <c r="D2" s="402"/>
      <c r="E2" s="402"/>
      <c r="F2" s="402"/>
      <c r="G2" s="402"/>
      <c r="H2" s="402"/>
    </row>
    <row r="3" spans="1:8" ht="13.5" x14ac:dyDescent="0.25">
      <c r="A3" s="362" t="s">
        <v>11</v>
      </c>
      <c r="B3" s="362"/>
      <c r="C3" s="362"/>
      <c r="D3" s="362"/>
      <c r="E3" s="362"/>
      <c r="F3" s="362"/>
      <c r="G3" s="362"/>
      <c r="H3" s="362"/>
    </row>
    <row r="4" spans="1:8" ht="4.5" customHeight="1" x14ac:dyDescent="0.25">
      <c r="A4" s="17"/>
      <c r="B4" s="17"/>
      <c r="C4" s="17"/>
      <c r="D4" s="17"/>
      <c r="E4" s="17"/>
      <c r="F4" s="17"/>
    </row>
    <row r="5" spans="1:8" ht="39" customHeight="1" x14ac:dyDescent="0.25">
      <c r="A5" s="363" t="s">
        <v>135</v>
      </c>
      <c r="B5" s="411" t="s">
        <v>89</v>
      </c>
      <c r="C5" s="367"/>
      <c r="D5" s="367"/>
      <c r="E5" s="66"/>
      <c r="F5" s="407" t="s">
        <v>160</v>
      </c>
      <c r="G5" s="407"/>
      <c r="H5" s="66"/>
    </row>
    <row r="6" spans="1:8" ht="28.5" customHeight="1" x14ac:dyDescent="0.25">
      <c r="A6" s="364"/>
      <c r="B6" s="67" t="s">
        <v>68</v>
      </c>
      <c r="C6" s="67" t="s">
        <v>69</v>
      </c>
      <c r="D6" s="67" t="s">
        <v>70</v>
      </c>
      <c r="E6" s="67"/>
      <c r="F6" s="104" t="s">
        <v>173</v>
      </c>
      <c r="G6" s="128" t="s">
        <v>174</v>
      </c>
      <c r="H6" s="67"/>
    </row>
    <row r="7" spans="1:8" ht="12" customHeight="1" x14ac:dyDescent="0.25">
      <c r="A7" s="76"/>
      <c r="B7" s="19"/>
      <c r="C7" s="19"/>
      <c r="D7" s="19"/>
      <c r="E7" s="19"/>
      <c r="F7" s="19"/>
    </row>
    <row r="8" spans="1:8" ht="12.95" customHeight="1" x14ac:dyDescent="0.25">
      <c r="A8" s="245" t="s">
        <v>4</v>
      </c>
      <c r="B8" s="247">
        <v>28.449664149115588</v>
      </c>
      <c r="C8" s="247">
        <v>13.005247374947773</v>
      </c>
      <c r="D8" s="247">
        <v>34.103095842838314</v>
      </c>
      <c r="E8" s="309"/>
      <c r="F8" s="248">
        <v>4529.7784580000362</v>
      </c>
      <c r="G8" s="248">
        <v>11562</v>
      </c>
    </row>
    <row r="9" spans="1:8" ht="12.95" customHeight="1" x14ac:dyDescent="0.25">
      <c r="A9" s="78" t="s">
        <v>136</v>
      </c>
      <c r="B9" s="157">
        <v>8.1999999999999993</v>
      </c>
      <c r="C9" s="157">
        <v>2.2999999999999998</v>
      </c>
      <c r="D9" s="157">
        <v>10.1</v>
      </c>
      <c r="F9" s="156" t="s">
        <v>259</v>
      </c>
      <c r="G9" s="156" t="s">
        <v>259</v>
      </c>
    </row>
    <row r="10" spans="1:8" ht="12.95" customHeight="1" x14ac:dyDescent="0.25">
      <c r="A10" s="78" t="s">
        <v>137</v>
      </c>
      <c r="B10" s="232">
        <v>11.5</v>
      </c>
      <c r="C10" s="232">
        <v>6.1</v>
      </c>
      <c r="D10" s="232">
        <v>13.5</v>
      </c>
      <c r="E10" s="233"/>
      <c r="F10" s="234" t="s">
        <v>259</v>
      </c>
      <c r="G10" s="234" t="s">
        <v>259</v>
      </c>
    </row>
    <row r="11" spans="1:8" ht="10.5" customHeight="1" x14ac:dyDescent="0.25">
      <c r="A11" s="76"/>
      <c r="B11" s="19"/>
      <c r="C11" s="19"/>
      <c r="D11" s="19"/>
      <c r="E11" s="19"/>
      <c r="F11" s="19"/>
    </row>
    <row r="12" spans="1:8" s="27" customFormat="1" ht="12.95" customHeight="1" x14ac:dyDescent="0.25">
      <c r="A12" s="87" t="s">
        <v>71</v>
      </c>
      <c r="B12" s="38">
        <v>96.121160582668708</v>
      </c>
      <c r="C12" s="38">
        <v>88.594570806745281</v>
      </c>
      <c r="D12" s="38">
        <v>99.524425766924722</v>
      </c>
      <c r="F12" s="39">
        <v>94.811066000000082</v>
      </c>
      <c r="G12" s="39">
        <v>265</v>
      </c>
    </row>
    <row r="13" spans="1:8" s="27" customFormat="1" ht="12.95" customHeight="1" x14ac:dyDescent="0.25">
      <c r="A13" s="84" t="s">
        <v>83</v>
      </c>
      <c r="B13" s="38">
        <v>76.208345460996668</v>
      </c>
      <c r="C13" s="38">
        <v>46.650092265486499</v>
      </c>
      <c r="D13" s="38">
        <v>84.25653023204643</v>
      </c>
      <c r="F13" s="39">
        <v>204.38465900000006</v>
      </c>
      <c r="G13" s="39">
        <v>545</v>
      </c>
    </row>
    <row r="14" spans="1:8" s="27" customFormat="1" ht="12.95" customHeight="1" x14ac:dyDescent="0.25">
      <c r="A14" s="87" t="s">
        <v>84</v>
      </c>
      <c r="B14" s="38">
        <v>65.507857631949008</v>
      </c>
      <c r="C14" s="38">
        <v>28.290227941764101</v>
      </c>
      <c r="D14" s="38">
        <v>72.325328799800857</v>
      </c>
      <c r="F14" s="39">
        <v>270.36695200000008</v>
      </c>
      <c r="G14" s="39">
        <v>662</v>
      </c>
    </row>
    <row r="15" spans="1:8" s="27" customFormat="1" ht="12.95" customHeight="1" x14ac:dyDescent="0.25">
      <c r="A15" s="87" t="s">
        <v>85</v>
      </c>
      <c r="B15" s="38">
        <v>56.775935991000537</v>
      </c>
      <c r="C15" s="38">
        <v>19.116175789135433</v>
      </c>
      <c r="D15" s="38">
        <v>63.511210892933221</v>
      </c>
      <c r="F15" s="39">
        <v>261.02104599999967</v>
      </c>
      <c r="G15" s="39">
        <v>675</v>
      </c>
    </row>
    <row r="16" spans="1:8" s="27" customFormat="1" ht="12.95" customHeight="1" x14ac:dyDescent="0.25">
      <c r="A16" s="87" t="s">
        <v>86</v>
      </c>
      <c r="B16" s="38">
        <v>50.407612497928348</v>
      </c>
      <c r="C16" s="38">
        <v>16.23203667350861</v>
      </c>
      <c r="D16" s="38">
        <v>57.360748126634029</v>
      </c>
      <c r="F16" s="39">
        <v>273.97062299999993</v>
      </c>
      <c r="G16" s="39">
        <v>690</v>
      </c>
    </row>
    <row r="17" spans="1:8" s="27" customFormat="1" ht="12.95" customHeight="1" x14ac:dyDescent="0.25">
      <c r="A17" s="87" t="s">
        <v>87</v>
      </c>
      <c r="B17" s="38">
        <v>39.247825352556653</v>
      </c>
      <c r="C17" s="38">
        <v>17.958839637045429</v>
      </c>
      <c r="D17" s="38">
        <v>49.54328397056674</v>
      </c>
      <c r="F17" s="39">
        <v>272.36081500000023</v>
      </c>
      <c r="G17" s="39">
        <v>709</v>
      </c>
    </row>
    <row r="18" spans="1:8" s="27" customFormat="1" ht="12.95" customHeight="1" x14ac:dyDescent="0.25">
      <c r="A18" s="87" t="s">
        <v>88</v>
      </c>
      <c r="B18" s="38">
        <v>31.143697809414288</v>
      </c>
      <c r="C18" s="38">
        <v>11.498809681571922</v>
      </c>
      <c r="D18" s="38">
        <v>39.000971314264696</v>
      </c>
      <c r="F18" s="39">
        <v>292.77753899999993</v>
      </c>
      <c r="G18" s="39">
        <v>745</v>
      </c>
    </row>
    <row r="19" spans="1:8" s="27" customFormat="1" ht="12.95" customHeight="1" x14ac:dyDescent="0.25">
      <c r="A19" s="87" t="s">
        <v>72</v>
      </c>
      <c r="B19" s="38">
        <v>29.433566465382633</v>
      </c>
      <c r="C19" s="38">
        <v>9.675779122755003</v>
      </c>
      <c r="D19" s="38">
        <v>36.544774489496724</v>
      </c>
      <c r="F19" s="39">
        <v>240.67404500000026</v>
      </c>
      <c r="G19" s="39">
        <v>625</v>
      </c>
    </row>
    <row r="20" spans="1:8" s="27" customFormat="1" ht="12.95" customHeight="1" x14ac:dyDescent="0.25">
      <c r="A20" s="87" t="s">
        <v>73</v>
      </c>
      <c r="B20" s="38">
        <v>20.562744479266986</v>
      </c>
      <c r="C20" s="38">
        <v>6.3487869799489243</v>
      </c>
      <c r="D20" s="38">
        <v>25.242147237989538</v>
      </c>
      <c r="F20" s="39">
        <v>255.35703199999983</v>
      </c>
      <c r="G20" s="39">
        <v>651</v>
      </c>
    </row>
    <row r="21" spans="1:8" s="27" customFormat="1" ht="12.95" customHeight="1" x14ac:dyDescent="0.25">
      <c r="A21" s="87" t="s">
        <v>74</v>
      </c>
      <c r="B21" s="38">
        <v>18.099154792851024</v>
      </c>
      <c r="C21" s="38">
        <v>7.418538090884792</v>
      </c>
      <c r="D21" s="38">
        <v>23.286646133139836</v>
      </c>
      <c r="F21" s="39">
        <v>258.56087499999984</v>
      </c>
      <c r="G21" s="39">
        <v>638</v>
      </c>
    </row>
    <row r="22" spans="1:8" s="27" customFormat="1" ht="12.95" customHeight="1" x14ac:dyDescent="0.25">
      <c r="A22" s="87" t="s">
        <v>75</v>
      </c>
      <c r="B22" s="38">
        <v>13.464235646416531</v>
      </c>
      <c r="C22" s="38">
        <v>6.6896551214274913</v>
      </c>
      <c r="D22" s="38">
        <v>17.919786903755718</v>
      </c>
      <c r="F22" s="39">
        <v>270.52564999999976</v>
      </c>
      <c r="G22" s="39">
        <v>684</v>
      </c>
    </row>
    <row r="23" spans="1:8" s="27" customFormat="1" ht="12.95" customHeight="1" x14ac:dyDescent="0.25">
      <c r="A23" s="87" t="s">
        <v>76</v>
      </c>
      <c r="B23" s="38">
        <v>13.899781346626842</v>
      </c>
      <c r="C23" s="38">
        <v>4.3068711677673814</v>
      </c>
      <c r="D23" s="38">
        <v>17.617669807539016</v>
      </c>
      <c r="F23" s="39">
        <v>259.24411399999991</v>
      </c>
      <c r="G23" s="39">
        <v>679</v>
      </c>
    </row>
    <row r="24" spans="1:8" s="27" customFormat="1" ht="12.95" customHeight="1" x14ac:dyDescent="0.25">
      <c r="A24" s="87" t="s">
        <v>77</v>
      </c>
      <c r="B24" s="38">
        <v>10.241510893085286</v>
      </c>
      <c r="C24" s="38">
        <v>4.4584283309592658</v>
      </c>
      <c r="D24" s="38">
        <v>14.540896001710934</v>
      </c>
      <c r="F24" s="39">
        <v>252.75456199999996</v>
      </c>
      <c r="G24" s="39">
        <v>645</v>
      </c>
    </row>
    <row r="25" spans="1:8" s="27" customFormat="1" ht="12.95" customHeight="1" x14ac:dyDescent="0.25">
      <c r="A25" s="87" t="s">
        <v>78</v>
      </c>
      <c r="B25" s="38">
        <v>9.8955430137938567</v>
      </c>
      <c r="C25" s="38">
        <v>6.1762298356745404</v>
      </c>
      <c r="D25" s="38">
        <v>15.77087412818522</v>
      </c>
      <c r="F25" s="39">
        <v>275.20322999999956</v>
      </c>
      <c r="G25" s="39">
        <v>663</v>
      </c>
    </row>
    <row r="26" spans="1:8" s="27" customFormat="1" ht="12.95" customHeight="1" x14ac:dyDescent="0.25">
      <c r="A26" s="87" t="s">
        <v>79</v>
      </c>
      <c r="B26" s="38">
        <v>8.8106720875328683</v>
      </c>
      <c r="C26" s="38">
        <v>4.6107550327580702</v>
      </c>
      <c r="D26" s="38">
        <v>13.268814863923515</v>
      </c>
      <c r="F26" s="39">
        <v>275.94114000000008</v>
      </c>
      <c r="G26" s="39">
        <v>704</v>
      </c>
    </row>
    <row r="27" spans="1:8" s="27" customFormat="1" ht="12.95" customHeight="1" x14ac:dyDescent="0.25">
      <c r="A27" s="87" t="s">
        <v>80</v>
      </c>
      <c r="B27" s="38">
        <v>6.1745330161544381</v>
      </c>
      <c r="C27" s="38">
        <v>4.4967828068721651</v>
      </c>
      <c r="D27" s="38">
        <v>10.6713158230266</v>
      </c>
      <c r="F27" s="39">
        <v>270.78977400000025</v>
      </c>
      <c r="G27" s="39">
        <v>685</v>
      </c>
    </row>
    <row r="28" spans="1:8" s="27" customFormat="1" ht="12.95" customHeight="1" x14ac:dyDescent="0.25">
      <c r="A28" s="87" t="s">
        <v>81</v>
      </c>
      <c r="B28" s="38">
        <v>9.8333544691003869</v>
      </c>
      <c r="C28" s="38">
        <v>3.428272488269466</v>
      </c>
      <c r="D28" s="38">
        <v>13.035361245709808</v>
      </c>
      <c r="F28" s="39">
        <v>265.62398499999966</v>
      </c>
      <c r="G28" s="39">
        <v>661</v>
      </c>
    </row>
    <row r="29" spans="1:8" s="27" customFormat="1" ht="12.95" customHeight="1" x14ac:dyDescent="0.25">
      <c r="A29" s="87" t="s">
        <v>82</v>
      </c>
      <c r="B29" s="38">
        <v>7.4137529587517568</v>
      </c>
      <c r="C29" s="38">
        <v>2.5980183088112838</v>
      </c>
      <c r="D29" s="38">
        <v>10.011771267563045</v>
      </c>
      <c r="F29" s="39">
        <v>235.41135100000017</v>
      </c>
      <c r="G29" s="39">
        <v>636</v>
      </c>
    </row>
    <row r="30" spans="1:8" ht="10.5" customHeight="1" x14ac:dyDescent="0.25">
      <c r="A30" s="63"/>
      <c r="B30" s="42"/>
      <c r="C30" s="42"/>
      <c r="D30" s="42"/>
      <c r="F30" s="43"/>
      <c r="G30" s="43"/>
    </row>
    <row r="31" spans="1:8" ht="12.95" customHeight="1" x14ac:dyDescent="0.25">
      <c r="A31" s="78" t="s">
        <v>273</v>
      </c>
      <c r="B31" s="38">
        <v>29.376693137602423</v>
      </c>
      <c r="C31" s="38">
        <v>13.638511186922599</v>
      </c>
      <c r="D31" s="38">
        <v>35.170028185018786</v>
      </c>
      <c r="F31" s="40">
        <v>4937.6295459999656</v>
      </c>
      <c r="G31" s="40">
        <v>11953</v>
      </c>
    </row>
    <row r="32" spans="1:8" ht="12.95" customHeight="1" x14ac:dyDescent="0.25">
      <c r="A32" s="78" t="s">
        <v>136</v>
      </c>
      <c r="B32" s="157">
        <v>8.4</v>
      </c>
      <c r="C32" s="157">
        <v>2.4</v>
      </c>
      <c r="D32" s="157">
        <v>9.6999999999999993</v>
      </c>
      <c r="F32" s="156" t="s">
        <v>259</v>
      </c>
      <c r="G32" s="156" t="s">
        <v>259</v>
      </c>
      <c r="H32" s="134"/>
    </row>
    <row r="33" spans="1:19" ht="12.95" customHeight="1" x14ac:dyDescent="0.25">
      <c r="A33" s="88" t="s">
        <v>137</v>
      </c>
      <c r="B33" s="176">
        <v>11.5</v>
      </c>
      <c r="C33" s="177">
        <v>6.1</v>
      </c>
      <c r="D33" s="177">
        <v>13.5</v>
      </c>
      <c r="E33" s="151"/>
      <c r="F33" s="213" t="s">
        <v>259</v>
      </c>
      <c r="G33" s="213" t="s">
        <v>259</v>
      </c>
      <c r="H33" s="135"/>
    </row>
    <row r="34" spans="1:19" ht="3" customHeight="1" x14ac:dyDescent="0.25">
      <c r="A34" s="148"/>
      <c r="B34" s="149"/>
      <c r="C34" s="149"/>
      <c r="D34" s="149"/>
      <c r="E34" s="20"/>
      <c r="F34" s="20"/>
      <c r="G34" s="20"/>
      <c r="H34" s="150"/>
    </row>
    <row r="35" spans="1:19" ht="13.5" customHeight="1" x14ac:dyDescent="0.25">
      <c r="A35" s="348" t="s">
        <v>178</v>
      </c>
      <c r="B35" s="339"/>
      <c r="C35" s="339"/>
      <c r="D35" s="339"/>
      <c r="E35" s="339"/>
      <c r="F35" s="339"/>
      <c r="G35" s="339"/>
      <c r="H35" s="335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</row>
    <row r="36" spans="1:19" s="154" customFormat="1" ht="13.5" customHeight="1" x14ac:dyDescent="0.25">
      <c r="A36" s="348" t="s">
        <v>225</v>
      </c>
      <c r="B36" s="348"/>
      <c r="C36" s="348"/>
      <c r="D36" s="348"/>
      <c r="E36" s="348"/>
      <c r="F36" s="348"/>
      <c r="G36" s="348"/>
      <c r="H36" s="348"/>
      <c r="I36" s="153"/>
      <c r="J36" s="153"/>
      <c r="K36" s="153"/>
      <c r="L36" s="153"/>
    </row>
    <row r="37" spans="1:19" ht="13.5" customHeight="1" x14ac:dyDescent="0.25">
      <c r="A37" s="339" t="s">
        <v>180</v>
      </c>
      <c r="B37" s="339"/>
      <c r="C37" s="339"/>
      <c r="D37" s="335"/>
      <c r="E37" s="335"/>
      <c r="F37" s="335"/>
      <c r="G37" s="335"/>
      <c r="H37" s="335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</row>
    <row r="38" spans="1:19" ht="13.5" customHeight="1" x14ac:dyDescent="0.25">
      <c r="A38" s="339" t="s">
        <v>183</v>
      </c>
      <c r="B38" s="339"/>
      <c r="C38" s="339"/>
      <c r="D38" s="339"/>
      <c r="E38" s="339"/>
      <c r="F38" s="339"/>
      <c r="G38" s="339"/>
      <c r="H38" s="335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</row>
    <row r="39" spans="1:19" ht="13.5" customHeight="1" x14ac:dyDescent="0.25">
      <c r="A39" s="359" t="s">
        <v>21</v>
      </c>
      <c r="B39" s="335"/>
      <c r="C39" s="335"/>
      <c r="D39" s="335"/>
      <c r="E39" s="335"/>
      <c r="F39" s="335"/>
      <c r="G39" s="335"/>
      <c r="H39" s="335"/>
    </row>
    <row r="44" spans="1:19" ht="14.25" hidden="1" customHeight="1" x14ac:dyDescent="0.25"/>
    <row r="45" spans="1:19" ht="14.25" hidden="1" customHeight="1" x14ac:dyDescent="0.25"/>
    <row r="49" ht="14.25" hidden="1" customHeight="1" x14ac:dyDescent="0.25"/>
    <row r="50" ht="14.25" hidden="1" customHeight="1" x14ac:dyDescent="0.25"/>
    <row r="51" ht="14.25" hidden="1" customHeight="1" x14ac:dyDescent="0.25"/>
    <row r="52" ht="14.25" hidden="1" customHeight="1" x14ac:dyDescent="0.25"/>
    <row r="53" ht="14.25" hidden="1" customHeight="1" x14ac:dyDescent="0.25"/>
    <row r="54" ht="14.25" hidden="1" customHeight="1" x14ac:dyDescent="0.25"/>
    <row r="55" ht="14.25" hidden="1" customHeight="1" x14ac:dyDescent="0.25"/>
    <row r="56" ht="14.25" hidden="1" customHeight="1" x14ac:dyDescent="0.25"/>
    <row r="57" ht="14.25" hidden="1" customHeight="1" x14ac:dyDescent="0.25"/>
    <row r="58" ht="14.25" hidden="1" customHeight="1" x14ac:dyDescent="0.25"/>
    <row r="59" ht="14.25" hidden="1" customHeight="1" x14ac:dyDescent="0.25"/>
    <row r="60" ht="14.25" hidden="1" customHeight="1" x14ac:dyDescent="0.25"/>
    <row r="61" ht="14.25" hidden="1" customHeight="1" x14ac:dyDescent="0.25"/>
    <row r="62" ht="14.25" hidden="1" customHeight="1" x14ac:dyDescent="0.25"/>
    <row r="63" ht="14.25" hidden="1" customHeight="1" x14ac:dyDescent="0.25"/>
    <row r="64" ht="14.25" hidden="1" customHeight="1" x14ac:dyDescent="0.25"/>
    <row r="65" ht="14.25" hidden="1" customHeight="1" x14ac:dyDescent="0.25"/>
    <row r="67" ht="25.5" hidden="1" customHeight="1" x14ac:dyDescent="0.25"/>
    <row r="75" ht="25.5" hidden="1" customHeight="1" x14ac:dyDescent="0.25"/>
    <row r="79" ht="25.5" hidden="1" customHeight="1" x14ac:dyDescent="0.25"/>
    <row r="83" ht="25.5" hidden="1" customHeight="1" x14ac:dyDescent="0.25"/>
    <row r="87" ht="25.5" hidden="1" customHeight="1" x14ac:dyDescent="0.25"/>
    <row r="91" ht="25.5" hidden="1" customHeight="1" x14ac:dyDescent="0.25"/>
    <row r="99" ht="25.5" hidden="1" customHeight="1" x14ac:dyDescent="0.25"/>
    <row r="103" ht="25.5" hidden="1" customHeight="1" x14ac:dyDescent="0.25"/>
    <row r="119" ht="25.5" hidden="1" customHeight="1" x14ac:dyDescent="0.25"/>
    <row r="131" ht="25.5" hidden="1" customHeight="1" x14ac:dyDescent="0.25"/>
    <row r="135" ht="25.5" hidden="1" customHeight="1" x14ac:dyDescent="0.25"/>
    <row r="151" ht="25.5" hidden="1" customHeight="1" x14ac:dyDescent="0.25"/>
    <row r="167" ht="25.5" hidden="1" customHeight="1" x14ac:dyDescent="0.25"/>
    <row r="171" ht="25.5" hidden="1" customHeight="1" x14ac:dyDescent="0.25"/>
  </sheetData>
  <mergeCells count="11">
    <mergeCell ref="A1:H1"/>
    <mergeCell ref="A2:H2"/>
    <mergeCell ref="A3:H3"/>
    <mergeCell ref="A35:H35"/>
    <mergeCell ref="A37:H37"/>
    <mergeCell ref="A38:H38"/>
    <mergeCell ref="A39:H39"/>
    <mergeCell ref="A5:A6"/>
    <mergeCell ref="B5:D5"/>
    <mergeCell ref="F5:G5"/>
    <mergeCell ref="A36:H36"/>
  </mergeCells>
  <printOptions horizontalCentered="1"/>
  <pageMargins left="0.59055118110236227" right="0.59055118110236227" top="0.78740157480314965" bottom="0.78740157480314965" header="0" footer="0"/>
  <pageSetup scale="110" orientation="portrait" r:id="rId1"/>
  <headerFooter alignWithMargins="0"/>
  <ignoredErrors>
    <ignoredError sqref="A18" twoDigitTextYea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81"/>
  <sheetViews>
    <sheetView showGridLines="0" zoomScaleNormal="100" zoomScaleSheetLayoutView="100" workbookViewId="0">
      <selection activeCell="A2" sqref="A2:E2"/>
    </sheetView>
  </sheetViews>
  <sheetFormatPr baseColWidth="10" defaultColWidth="0" defaultRowHeight="12.75" zeroHeight="1" x14ac:dyDescent="0.25"/>
  <cols>
    <col min="1" max="1" width="22.28515625" style="16" customWidth="1"/>
    <col min="2" max="2" width="12.5703125" style="16" customWidth="1"/>
    <col min="3" max="4" width="16.140625" style="16" customWidth="1"/>
    <col min="5" max="5" width="1.7109375" style="16" customWidth="1"/>
    <col min="6" max="6" width="2.42578125" style="16" customWidth="1"/>
    <col min="7" max="16384" width="7.85546875" style="16" hidden="1"/>
  </cols>
  <sheetData>
    <row r="1" spans="1:5" ht="21.75" customHeight="1" x14ac:dyDescent="0.25">
      <c r="A1" s="414" t="s">
        <v>267</v>
      </c>
      <c r="B1" s="414"/>
      <c r="C1" s="414"/>
      <c r="D1" s="414"/>
      <c r="E1" s="414"/>
    </row>
    <row r="2" spans="1:5" ht="26.25" customHeight="1" x14ac:dyDescent="0.25">
      <c r="A2" s="361" t="s">
        <v>303</v>
      </c>
      <c r="B2" s="361"/>
      <c r="C2" s="361"/>
      <c r="D2" s="361"/>
      <c r="E2" s="361"/>
    </row>
    <row r="3" spans="1:5" ht="13.5" x14ac:dyDescent="0.25">
      <c r="A3" s="362" t="s">
        <v>140</v>
      </c>
      <c r="B3" s="362"/>
      <c r="C3" s="362"/>
      <c r="D3" s="362"/>
      <c r="E3" s="362"/>
    </row>
    <row r="4" spans="1:5" ht="4.5" customHeight="1" x14ac:dyDescent="0.25">
      <c r="A4" s="35"/>
      <c r="B4" s="35"/>
      <c r="C4" s="35"/>
      <c r="D4" s="35"/>
    </row>
    <row r="5" spans="1:5" ht="23.25" customHeight="1" x14ac:dyDescent="0.25">
      <c r="A5" s="363" t="s">
        <v>91</v>
      </c>
      <c r="B5" s="412" t="s">
        <v>68</v>
      </c>
      <c r="C5" s="412" t="s">
        <v>69</v>
      </c>
      <c r="D5" s="412" t="s">
        <v>70</v>
      </c>
      <c r="E5" s="108"/>
    </row>
    <row r="6" spans="1:5" ht="12" customHeight="1" x14ac:dyDescent="0.25">
      <c r="A6" s="364"/>
      <c r="B6" s="413"/>
      <c r="C6" s="413"/>
      <c r="D6" s="413"/>
      <c r="E6" s="109"/>
    </row>
    <row r="7" spans="1:5" ht="5.0999999999999996" customHeight="1" x14ac:dyDescent="0.25">
      <c r="A7" s="76"/>
      <c r="B7" s="19"/>
      <c r="C7" s="19"/>
      <c r="D7" s="19"/>
    </row>
    <row r="8" spans="1:5" ht="12.95" customHeight="1" x14ac:dyDescent="0.25">
      <c r="A8" s="253" t="s">
        <v>4</v>
      </c>
      <c r="B8" s="266">
        <v>8.1999999999999993</v>
      </c>
      <c r="C8" s="266">
        <v>2.2999999999999998</v>
      </c>
      <c r="D8" s="266">
        <v>10.1</v>
      </c>
    </row>
    <row r="9" spans="1:5" ht="9" customHeight="1" x14ac:dyDescent="0.25">
      <c r="A9" s="76"/>
      <c r="B9" s="19"/>
      <c r="C9" s="19"/>
      <c r="D9" s="19"/>
    </row>
    <row r="10" spans="1:5" s="27" customFormat="1" ht="12.95" customHeight="1" x14ac:dyDescent="0.25">
      <c r="A10" s="83" t="s">
        <v>12</v>
      </c>
      <c r="B10" s="24"/>
      <c r="C10" s="24"/>
      <c r="D10" s="25"/>
    </row>
    <row r="11" spans="1:5" s="27" customFormat="1" ht="12.95" customHeight="1" x14ac:dyDescent="0.25">
      <c r="A11" s="84" t="s">
        <v>138</v>
      </c>
      <c r="B11" s="48">
        <v>9.3000000000000007</v>
      </c>
      <c r="C11" s="48">
        <v>2.4</v>
      </c>
      <c r="D11" s="48">
        <v>11.2</v>
      </c>
    </row>
    <row r="12" spans="1:5" s="27" customFormat="1" ht="12.95" customHeight="1" x14ac:dyDescent="0.25">
      <c r="A12" s="84" t="s">
        <v>139</v>
      </c>
      <c r="B12" s="48">
        <v>7.5</v>
      </c>
      <c r="C12" s="48">
        <v>2.2000000000000002</v>
      </c>
      <c r="D12" s="48">
        <v>9.1</v>
      </c>
    </row>
    <row r="13" spans="1:5" s="27" customFormat="1" ht="5.0999999999999996" customHeight="1" x14ac:dyDescent="0.25">
      <c r="A13" s="87"/>
      <c r="B13" s="48"/>
      <c r="C13" s="48"/>
      <c r="D13" s="48"/>
    </row>
    <row r="14" spans="1:5" ht="12.95" customHeight="1" x14ac:dyDescent="0.25">
      <c r="A14" s="63" t="s">
        <v>92</v>
      </c>
      <c r="B14" s="49"/>
      <c r="C14" s="49"/>
      <c r="D14" s="49"/>
    </row>
    <row r="15" spans="1:5" ht="12.95" customHeight="1" x14ac:dyDescent="0.25">
      <c r="A15" s="77" t="s">
        <v>39</v>
      </c>
      <c r="B15" s="48">
        <v>7.9</v>
      </c>
      <c r="C15" s="48">
        <v>2.2999999999999998</v>
      </c>
      <c r="D15" s="48">
        <v>9.8000000000000007</v>
      </c>
    </row>
    <row r="16" spans="1:5" ht="12.95" customHeight="1" x14ac:dyDescent="0.25">
      <c r="A16" s="77" t="s">
        <v>40</v>
      </c>
      <c r="B16" s="48">
        <v>9.1</v>
      </c>
      <c r="C16" s="48">
        <v>2.4</v>
      </c>
      <c r="D16" s="48">
        <v>10.9</v>
      </c>
    </row>
    <row r="17" spans="1:4" ht="5.0999999999999996" customHeight="1" x14ac:dyDescent="0.25">
      <c r="A17" s="78"/>
      <c r="B17" s="48"/>
      <c r="C17" s="48"/>
      <c r="D17" s="48"/>
    </row>
    <row r="18" spans="1:4" ht="12.95" customHeight="1" x14ac:dyDescent="0.25">
      <c r="A18" s="63" t="s">
        <v>5</v>
      </c>
      <c r="B18" s="48"/>
      <c r="C18" s="48"/>
      <c r="D18" s="48"/>
    </row>
    <row r="19" spans="1:4" ht="12.95" customHeight="1" x14ac:dyDescent="0.25">
      <c r="A19" s="77" t="s">
        <v>189</v>
      </c>
      <c r="B19" s="48">
        <v>7.8</v>
      </c>
      <c r="C19" s="48">
        <v>2.1</v>
      </c>
      <c r="D19" s="48">
        <v>10.1</v>
      </c>
    </row>
    <row r="20" spans="1:4" ht="12.95" customHeight="1" x14ac:dyDescent="0.25">
      <c r="A20" s="77" t="s">
        <v>41</v>
      </c>
      <c r="B20" s="48">
        <v>8.6</v>
      </c>
      <c r="C20" s="48">
        <v>2.2999999999999998</v>
      </c>
      <c r="D20" s="48">
        <v>10.3</v>
      </c>
    </row>
    <row r="21" spans="1:4" ht="12.95" customHeight="1" x14ac:dyDescent="0.25">
      <c r="A21" s="77" t="s">
        <v>42</v>
      </c>
      <c r="B21" s="48">
        <v>8.3000000000000007</v>
      </c>
      <c r="C21" s="48">
        <v>3.1</v>
      </c>
      <c r="D21" s="48">
        <v>10</v>
      </c>
    </row>
    <row r="22" spans="1:4" ht="5.0999999999999996" customHeight="1" x14ac:dyDescent="0.25">
      <c r="A22" s="78"/>
      <c r="B22" s="48"/>
      <c r="C22" s="48"/>
      <c r="D22" s="48"/>
    </row>
    <row r="23" spans="1:4" s="2" customFormat="1" ht="12.95" customHeight="1" x14ac:dyDescent="0.25">
      <c r="A23" s="73" t="s">
        <v>28</v>
      </c>
      <c r="B23" s="49"/>
      <c r="C23" s="49"/>
      <c r="D23" s="49"/>
    </row>
    <row r="24" spans="1:4" s="2" customFormat="1" ht="12.95" customHeight="1" x14ac:dyDescent="0.25">
      <c r="A24" s="61" t="s">
        <v>65</v>
      </c>
      <c r="B24" s="48">
        <v>1.8</v>
      </c>
      <c r="C24" s="48">
        <v>1.8</v>
      </c>
      <c r="D24" s="48">
        <v>1.8</v>
      </c>
    </row>
    <row r="25" spans="1:4" s="2" customFormat="1" ht="12.95" customHeight="1" x14ac:dyDescent="0.25">
      <c r="A25" s="61" t="s">
        <v>31</v>
      </c>
      <c r="B25" s="48">
        <v>10.8</v>
      </c>
      <c r="C25" s="48">
        <v>2.2999999999999998</v>
      </c>
      <c r="D25" s="48">
        <v>12.3</v>
      </c>
    </row>
    <row r="26" spans="1:4" s="2" customFormat="1" ht="12.95" customHeight="1" x14ac:dyDescent="0.25">
      <c r="A26" s="61" t="s">
        <v>32</v>
      </c>
      <c r="B26" s="48">
        <v>8.6</v>
      </c>
      <c r="C26" s="48">
        <v>2.4</v>
      </c>
      <c r="D26" s="48">
        <v>10.4</v>
      </c>
    </row>
    <row r="27" spans="1:4" s="2" customFormat="1" ht="12.95" customHeight="1" x14ac:dyDescent="0.25">
      <c r="A27" s="61" t="s">
        <v>33</v>
      </c>
      <c r="B27" s="48">
        <v>7.4</v>
      </c>
      <c r="C27" s="48">
        <v>2.2000000000000002</v>
      </c>
      <c r="D27" s="48">
        <v>9.4</v>
      </c>
    </row>
    <row r="28" spans="1:4" s="2" customFormat="1" ht="5.0999999999999996" customHeight="1" x14ac:dyDescent="0.25">
      <c r="A28" s="62"/>
      <c r="B28" s="48"/>
      <c r="C28" s="48"/>
      <c r="D28" s="48"/>
    </row>
    <row r="29" spans="1:4" s="2" customFormat="1" ht="12.95" customHeight="1" x14ac:dyDescent="0.25">
      <c r="A29" s="73" t="s">
        <v>66</v>
      </c>
      <c r="B29" s="49"/>
      <c r="C29" s="49"/>
      <c r="D29" s="49"/>
    </row>
    <row r="30" spans="1:4" s="2" customFormat="1" ht="12.95" customHeight="1" x14ac:dyDescent="0.25">
      <c r="A30" s="61" t="s">
        <v>67</v>
      </c>
      <c r="B30" s="48">
        <v>9.5</v>
      </c>
      <c r="C30" s="48">
        <v>2.4</v>
      </c>
      <c r="D30" s="48">
        <v>11.7</v>
      </c>
    </row>
    <row r="31" spans="1:4" s="2" customFormat="1" ht="12.95" customHeight="1" x14ac:dyDescent="0.25">
      <c r="A31" s="61" t="s">
        <v>34</v>
      </c>
      <c r="B31" s="48">
        <v>8.8000000000000007</v>
      </c>
      <c r="C31" s="48">
        <v>2.5</v>
      </c>
      <c r="D31" s="48">
        <v>10.4</v>
      </c>
    </row>
    <row r="32" spans="1:4" s="2" customFormat="1" ht="12.95" customHeight="1" x14ac:dyDescent="0.25">
      <c r="A32" s="61" t="s">
        <v>35</v>
      </c>
      <c r="B32" s="48">
        <v>8.3000000000000007</v>
      </c>
      <c r="C32" s="48">
        <v>2.5</v>
      </c>
      <c r="D32" s="48">
        <v>9.5</v>
      </c>
    </row>
    <row r="33" spans="1:4" s="2" customFormat="1" ht="12.95" customHeight="1" x14ac:dyDescent="0.25">
      <c r="A33" s="61" t="s">
        <v>36</v>
      </c>
      <c r="B33" s="48">
        <v>6.8</v>
      </c>
      <c r="C33" s="48">
        <v>2</v>
      </c>
      <c r="D33" s="48">
        <v>7.5</v>
      </c>
    </row>
    <row r="34" spans="1:4" s="2" customFormat="1" ht="12" customHeight="1" x14ac:dyDescent="0.25">
      <c r="A34" s="61" t="s">
        <v>37</v>
      </c>
      <c r="B34" s="48">
        <v>7.5</v>
      </c>
      <c r="C34" s="48">
        <v>2</v>
      </c>
      <c r="D34" s="48">
        <v>10.199999999999999</v>
      </c>
    </row>
    <row r="35" spans="1:4" s="2" customFormat="1" ht="4.5" customHeight="1" x14ac:dyDescent="0.25">
      <c r="A35" s="61"/>
      <c r="B35" s="48"/>
      <c r="C35" s="48"/>
      <c r="D35" s="48"/>
    </row>
    <row r="36" spans="1:4" ht="12.95" customHeight="1" x14ac:dyDescent="0.25">
      <c r="A36" s="73" t="s">
        <v>161</v>
      </c>
      <c r="B36" s="49"/>
      <c r="C36" s="49"/>
      <c r="D36" s="49"/>
    </row>
    <row r="37" spans="1:4" ht="12.95" customHeight="1" x14ac:dyDescent="0.25">
      <c r="A37" s="77" t="s">
        <v>43</v>
      </c>
      <c r="B37" s="48">
        <v>6.3</v>
      </c>
      <c r="C37" s="48">
        <v>2.4</v>
      </c>
      <c r="D37" s="48">
        <v>8.1</v>
      </c>
    </row>
    <row r="38" spans="1:4" ht="12.95" customHeight="1" x14ac:dyDescent="0.25">
      <c r="A38" s="77" t="s">
        <v>93</v>
      </c>
      <c r="B38" s="48">
        <v>7</v>
      </c>
      <c r="C38" s="48">
        <v>1.9</v>
      </c>
      <c r="D38" s="48">
        <v>7.9</v>
      </c>
    </row>
    <row r="39" spans="1:4" ht="12.95" customHeight="1" x14ac:dyDescent="0.25">
      <c r="A39" s="77" t="s">
        <v>94</v>
      </c>
      <c r="B39" s="48">
        <v>9.9</v>
      </c>
      <c r="C39" s="48">
        <v>2.6</v>
      </c>
      <c r="D39" s="48">
        <v>10.3</v>
      </c>
    </row>
    <row r="40" spans="1:4" ht="12.95" customHeight="1" x14ac:dyDescent="0.25">
      <c r="A40" s="77" t="s">
        <v>44</v>
      </c>
      <c r="B40" s="48">
        <v>7.6</v>
      </c>
      <c r="C40" s="48">
        <v>2.7</v>
      </c>
      <c r="D40" s="48">
        <v>8.3000000000000007</v>
      </c>
    </row>
    <row r="41" spans="1:4" ht="12.95" customHeight="1" x14ac:dyDescent="0.25">
      <c r="A41" s="77" t="s">
        <v>45</v>
      </c>
      <c r="B41" s="48">
        <v>8.6</v>
      </c>
      <c r="C41" s="48">
        <v>2.1</v>
      </c>
      <c r="D41" s="48">
        <v>10.6</v>
      </c>
    </row>
    <row r="42" spans="1:4" ht="12.95" customHeight="1" x14ac:dyDescent="0.25">
      <c r="A42" s="77" t="s">
        <v>46</v>
      </c>
      <c r="B42" s="48">
        <v>5.8</v>
      </c>
      <c r="C42" s="48">
        <v>2.2000000000000002</v>
      </c>
      <c r="D42" s="48">
        <v>7.8</v>
      </c>
    </row>
    <row r="43" spans="1:4" ht="12.95" customHeight="1" x14ac:dyDescent="0.25">
      <c r="A43" s="77" t="s">
        <v>202</v>
      </c>
      <c r="B43" s="48">
        <v>9.6999999999999993</v>
      </c>
      <c r="C43" s="48">
        <v>2.1</v>
      </c>
      <c r="D43" s="48">
        <v>11.5</v>
      </c>
    </row>
    <row r="44" spans="1:4" ht="12.95" customHeight="1" x14ac:dyDescent="0.25">
      <c r="A44" s="77" t="s">
        <v>47</v>
      </c>
      <c r="B44" s="48">
        <v>9.1</v>
      </c>
      <c r="C44" s="48">
        <v>2.1</v>
      </c>
      <c r="D44" s="48">
        <v>10.9</v>
      </c>
    </row>
    <row r="45" spans="1:4" ht="12.95" customHeight="1" x14ac:dyDescent="0.25">
      <c r="A45" s="77" t="s">
        <v>48</v>
      </c>
      <c r="B45" s="48">
        <v>8.1</v>
      </c>
      <c r="C45" s="48">
        <v>0.7</v>
      </c>
      <c r="D45" s="48">
        <v>10.3</v>
      </c>
    </row>
    <row r="46" spans="1:4" ht="12.95" customHeight="1" x14ac:dyDescent="0.25">
      <c r="A46" s="77" t="s">
        <v>96</v>
      </c>
      <c r="B46" s="48">
        <v>12.1</v>
      </c>
      <c r="C46" s="48">
        <v>3.3</v>
      </c>
      <c r="D46" s="48">
        <v>13</v>
      </c>
    </row>
    <row r="47" spans="1:4" ht="12.95" customHeight="1" x14ac:dyDescent="0.25">
      <c r="A47" s="77" t="s">
        <v>49</v>
      </c>
      <c r="B47" s="48">
        <v>5.4</v>
      </c>
      <c r="C47" s="48">
        <v>2.2999999999999998</v>
      </c>
      <c r="D47" s="48">
        <v>5.9</v>
      </c>
    </row>
    <row r="48" spans="1:4" ht="12.95" customHeight="1" x14ac:dyDescent="0.25">
      <c r="A48" s="77" t="s">
        <v>97</v>
      </c>
      <c r="B48" s="48">
        <v>7.8</v>
      </c>
      <c r="C48" s="48">
        <v>2.2000000000000002</v>
      </c>
      <c r="D48" s="48">
        <v>11.3</v>
      </c>
    </row>
    <row r="49" spans="1:4" ht="12.95" customHeight="1" x14ac:dyDescent="0.25">
      <c r="A49" s="77" t="s">
        <v>50</v>
      </c>
      <c r="B49" s="48">
        <v>10.3</v>
      </c>
      <c r="C49" s="48">
        <v>2.1</v>
      </c>
      <c r="D49" s="48">
        <v>13.3</v>
      </c>
    </row>
    <row r="50" spans="1:4" ht="12.95" customHeight="1" x14ac:dyDescent="0.25">
      <c r="A50" s="77" t="s">
        <v>51</v>
      </c>
      <c r="B50" s="48">
        <v>6.6</v>
      </c>
      <c r="C50" s="48">
        <v>1.5</v>
      </c>
      <c r="D50" s="48">
        <v>7.5</v>
      </c>
    </row>
    <row r="51" spans="1:4" ht="12.95" customHeight="1" x14ac:dyDescent="0.25">
      <c r="A51" s="140" t="s">
        <v>90</v>
      </c>
      <c r="B51" s="48">
        <v>8.8000000000000007</v>
      </c>
      <c r="C51" s="48">
        <v>2.1</v>
      </c>
      <c r="D51" s="48">
        <v>10.7</v>
      </c>
    </row>
    <row r="52" spans="1:4" ht="12.95" customHeight="1" x14ac:dyDescent="0.25">
      <c r="A52" s="140" t="s">
        <v>190</v>
      </c>
      <c r="B52" s="48">
        <v>4.0999999999999996</v>
      </c>
      <c r="C52" s="48">
        <v>2.9</v>
      </c>
      <c r="D52" s="48">
        <v>11.2</v>
      </c>
    </row>
    <row r="53" spans="1:4" ht="12.95" customHeight="1" x14ac:dyDescent="0.25">
      <c r="A53" s="141" t="s">
        <v>52</v>
      </c>
      <c r="B53" s="48">
        <v>8.9</v>
      </c>
      <c r="C53" s="48">
        <v>3.6</v>
      </c>
      <c r="D53" s="48">
        <v>10.9</v>
      </c>
    </row>
    <row r="54" spans="1:4" ht="12.95" customHeight="1" x14ac:dyDescent="0.25">
      <c r="A54" s="141" t="s">
        <v>53</v>
      </c>
      <c r="B54" s="48">
        <v>8.6</v>
      </c>
      <c r="C54" s="48">
        <v>2.2999999999999998</v>
      </c>
      <c r="D54" s="48">
        <v>9.3000000000000007</v>
      </c>
    </row>
    <row r="55" spans="1:4" ht="12.95" customHeight="1" x14ac:dyDescent="0.25">
      <c r="A55" s="141" t="s">
        <v>54</v>
      </c>
      <c r="B55" s="48">
        <v>7.9</v>
      </c>
      <c r="C55" s="48">
        <v>2.1</v>
      </c>
      <c r="D55" s="48">
        <v>9.1</v>
      </c>
    </row>
    <row r="56" spans="1:4" ht="12.95" customHeight="1" x14ac:dyDescent="0.25">
      <c r="A56" s="141" t="s">
        <v>55</v>
      </c>
      <c r="B56" s="48">
        <v>8.3000000000000007</v>
      </c>
      <c r="C56" s="48">
        <v>2.8</v>
      </c>
      <c r="D56" s="48">
        <v>10.5</v>
      </c>
    </row>
    <row r="57" spans="1:4" ht="12.95" customHeight="1" x14ac:dyDescent="0.25">
      <c r="A57" s="77" t="s">
        <v>56</v>
      </c>
      <c r="B57" s="48">
        <v>7.3</v>
      </c>
      <c r="C57" s="48">
        <v>2.2999999999999998</v>
      </c>
      <c r="D57" s="48">
        <v>9.9</v>
      </c>
    </row>
    <row r="58" spans="1:4" ht="12.95" customHeight="1" x14ac:dyDescent="0.25">
      <c r="A58" s="77" t="s">
        <v>57</v>
      </c>
      <c r="B58" s="48">
        <v>9.6</v>
      </c>
      <c r="C58" s="48">
        <v>3.4</v>
      </c>
      <c r="D58" s="48">
        <v>11.8</v>
      </c>
    </row>
    <row r="59" spans="1:4" ht="12.95" customHeight="1" x14ac:dyDescent="0.25">
      <c r="A59" s="77" t="s">
        <v>98</v>
      </c>
      <c r="B59" s="48">
        <v>6.9</v>
      </c>
      <c r="C59" s="48">
        <v>2.4</v>
      </c>
      <c r="D59" s="48">
        <v>8.6</v>
      </c>
    </row>
    <row r="60" spans="1:4" ht="12.95" customHeight="1" x14ac:dyDescent="0.25">
      <c r="A60" s="77" t="s">
        <v>58</v>
      </c>
      <c r="B60" s="48">
        <v>6.8</v>
      </c>
      <c r="C60" s="48">
        <v>3</v>
      </c>
      <c r="D60" s="48">
        <v>9</v>
      </c>
    </row>
    <row r="61" spans="1:4" ht="12.95" customHeight="1" x14ac:dyDescent="0.25">
      <c r="A61" s="77" t="s">
        <v>59</v>
      </c>
      <c r="B61" s="48">
        <v>6.9</v>
      </c>
      <c r="C61" s="48">
        <v>1.9</v>
      </c>
      <c r="D61" s="48">
        <v>8</v>
      </c>
    </row>
    <row r="62" spans="1:4" ht="14.25" customHeight="1" x14ac:dyDescent="0.25">
      <c r="A62" s="77" t="s">
        <v>60</v>
      </c>
      <c r="B62" s="48">
        <v>9.8000000000000007</v>
      </c>
      <c r="C62" s="48">
        <v>4.4000000000000004</v>
      </c>
      <c r="D62" s="48">
        <v>11.3</v>
      </c>
    </row>
    <row r="63" spans="1:4" ht="3.75" customHeight="1" x14ac:dyDescent="0.25">
      <c r="A63" s="77"/>
      <c r="B63" s="48"/>
      <c r="C63" s="48"/>
      <c r="D63" s="48"/>
    </row>
    <row r="64" spans="1:4" ht="12.95" customHeight="1" x14ac:dyDescent="0.25">
      <c r="A64" s="78" t="s">
        <v>273</v>
      </c>
      <c r="B64" s="48">
        <v>8.4</v>
      </c>
      <c r="C64" s="48">
        <v>2.4</v>
      </c>
      <c r="D64" s="48">
        <v>9.6999999999999993</v>
      </c>
    </row>
    <row r="65" spans="1:12" ht="12.95" customHeight="1" x14ac:dyDescent="0.25">
      <c r="A65" s="78" t="s">
        <v>227</v>
      </c>
      <c r="B65" s="48">
        <v>7.5</v>
      </c>
      <c r="C65" s="48">
        <v>2.2999999999999998</v>
      </c>
      <c r="D65" s="48">
        <v>9.8000000000000007</v>
      </c>
    </row>
    <row r="66" spans="1:12" ht="12.95" customHeight="1" x14ac:dyDescent="0.25">
      <c r="A66" s="78" t="s">
        <v>196</v>
      </c>
      <c r="B66" s="48" t="s">
        <v>212</v>
      </c>
      <c r="C66" s="48" t="s">
        <v>211</v>
      </c>
      <c r="D66" s="48" t="s">
        <v>210</v>
      </c>
    </row>
    <row r="67" spans="1:12" ht="12.95" hidden="1" customHeight="1" x14ac:dyDescent="0.25">
      <c r="A67" s="62" t="s">
        <v>228</v>
      </c>
      <c r="B67" s="48">
        <v>8.3000000000000007</v>
      </c>
      <c r="C67" s="48">
        <v>2.2000000000000002</v>
      </c>
      <c r="D67" s="48">
        <v>9.1999999999999993</v>
      </c>
    </row>
    <row r="68" spans="1:12" ht="3" customHeight="1" x14ac:dyDescent="0.25">
      <c r="A68" s="79"/>
      <c r="B68" s="70"/>
      <c r="C68" s="70"/>
      <c r="D68" s="70"/>
      <c r="E68" s="70"/>
    </row>
    <row r="69" spans="1:12" ht="3" customHeight="1" x14ac:dyDescent="0.25"/>
    <row r="70" spans="1:12" ht="13.5" customHeight="1" x14ac:dyDescent="0.25">
      <c r="A70" s="408" t="s">
        <v>177</v>
      </c>
      <c r="B70" s="335"/>
      <c r="C70" s="335"/>
      <c r="D70" s="335"/>
      <c r="E70" s="335"/>
    </row>
    <row r="71" spans="1:12" s="154" customFormat="1" ht="13.5" customHeight="1" x14ac:dyDescent="0.25">
      <c r="A71" s="348" t="s">
        <v>225</v>
      </c>
      <c r="B71" s="348"/>
      <c r="C71" s="348"/>
      <c r="D71" s="348"/>
      <c r="E71" s="348"/>
      <c r="F71" s="152"/>
      <c r="G71" s="152"/>
      <c r="H71" s="152"/>
      <c r="I71" s="153"/>
      <c r="J71" s="153"/>
      <c r="K71" s="153"/>
      <c r="L71" s="153"/>
    </row>
    <row r="72" spans="1:12" ht="13.5" customHeight="1" x14ac:dyDescent="0.25">
      <c r="A72" s="408" t="s">
        <v>226</v>
      </c>
      <c r="B72" s="335"/>
      <c r="C72" s="335"/>
      <c r="D72" s="335"/>
      <c r="E72" s="335"/>
    </row>
    <row r="73" spans="1:12" ht="13.5" customHeight="1" x14ac:dyDescent="0.25">
      <c r="A73" s="408" t="s">
        <v>219</v>
      </c>
      <c r="B73" s="408"/>
      <c r="C73" s="408"/>
      <c r="D73" s="408"/>
      <c r="E73" s="408"/>
    </row>
    <row r="74" spans="1:12" ht="27" customHeight="1" x14ac:dyDescent="0.25">
      <c r="A74" s="381" t="s">
        <v>220</v>
      </c>
      <c r="B74" s="381"/>
      <c r="C74" s="381"/>
      <c r="D74" s="381"/>
      <c r="E74" s="335"/>
    </row>
    <row r="75" spans="1:12" ht="13.5" customHeight="1" x14ac:dyDescent="0.25">
      <c r="A75" s="334" t="s">
        <v>201</v>
      </c>
      <c r="B75" s="334"/>
      <c r="C75" s="334"/>
      <c r="D75" s="334"/>
      <c r="E75" s="335"/>
    </row>
    <row r="76" spans="1:12" hidden="1" x14ac:dyDescent="0.25">
      <c r="A76" s="36"/>
      <c r="B76" s="36"/>
      <c r="C76" s="36"/>
      <c r="D76" s="36"/>
    </row>
    <row r="77" spans="1:12" hidden="1" x14ac:dyDescent="0.25">
      <c r="A77" s="36"/>
      <c r="B77" s="36"/>
      <c r="C77" s="36"/>
      <c r="D77" s="36"/>
    </row>
    <row r="78" spans="1:12" hidden="1" x14ac:dyDescent="0.25">
      <c r="A78" s="36"/>
      <c r="B78" s="36"/>
      <c r="C78" s="36"/>
      <c r="D78" s="36"/>
    </row>
    <row r="79" spans="1:12" hidden="1" x14ac:dyDescent="0.25">
      <c r="A79" s="36"/>
      <c r="B79" s="36"/>
      <c r="C79" s="36"/>
      <c r="D79" s="36"/>
    </row>
    <row r="80" spans="1:12" hidden="1" x14ac:dyDescent="0.25">
      <c r="A80" s="36"/>
      <c r="B80" s="36"/>
      <c r="C80" s="36"/>
      <c r="D80" s="36"/>
    </row>
    <row r="81" spans="1:4" hidden="1" x14ac:dyDescent="0.25">
      <c r="A81" s="36"/>
      <c r="B81" s="36"/>
      <c r="C81" s="36"/>
      <c r="D81" s="36"/>
    </row>
  </sheetData>
  <mergeCells count="13">
    <mergeCell ref="A2:E2"/>
    <mergeCell ref="A1:E1"/>
    <mergeCell ref="A3:E3"/>
    <mergeCell ref="A70:E70"/>
    <mergeCell ref="A71:E71"/>
    <mergeCell ref="A74:E74"/>
    <mergeCell ref="A75:E75"/>
    <mergeCell ref="A5:A6"/>
    <mergeCell ref="B5:B6"/>
    <mergeCell ref="C5:C6"/>
    <mergeCell ref="D5:D6"/>
    <mergeCell ref="A73:E73"/>
    <mergeCell ref="A72:E72"/>
  </mergeCells>
  <printOptions horizontalCentered="1"/>
  <pageMargins left="0.59055118110236227" right="0.59055118110236227" top="0.39370078740157483" bottom="0.19685039370078741" header="0" footer="0"/>
  <pageSetup scale="8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M41"/>
  <sheetViews>
    <sheetView showGridLines="0" zoomScaleNormal="100" zoomScaleSheetLayoutView="100" workbookViewId="0">
      <selection activeCell="A2" sqref="A2:AL2"/>
    </sheetView>
  </sheetViews>
  <sheetFormatPr baseColWidth="10" defaultColWidth="0" defaultRowHeight="12.75" customHeight="1" zeroHeight="1" x14ac:dyDescent="0.25"/>
  <cols>
    <col min="1" max="1" width="22.140625" style="2" customWidth="1"/>
    <col min="2" max="2" width="8.5703125" style="2" customWidth="1"/>
    <col min="3" max="3" width="1.7109375" style="2" customWidth="1"/>
    <col min="4" max="4" width="8.5703125" style="2" customWidth="1"/>
    <col min="5" max="5" width="8.5703125" style="2" hidden="1" customWidth="1"/>
    <col min="6" max="7" width="7.85546875" style="2" hidden="1" customWidth="1"/>
    <col min="8" max="8" width="9" style="2" hidden="1" customWidth="1"/>
    <col min="9" max="9" width="1.7109375" style="2" hidden="1" customWidth="1"/>
    <col min="10" max="11" width="8.7109375" style="2" hidden="1" customWidth="1"/>
    <col min="12" max="12" width="1.85546875" style="2" customWidth="1"/>
    <col min="13" max="13" width="8.5703125" style="2" customWidth="1"/>
    <col min="14" max="14" width="8.5703125" style="2" hidden="1" customWidth="1"/>
    <col min="15" max="15" width="5.85546875" style="2" hidden="1" customWidth="1"/>
    <col min="16" max="16" width="6.7109375" style="2" hidden="1" customWidth="1"/>
    <col min="17" max="17" width="9" style="2" hidden="1" customWidth="1"/>
    <col min="18" max="18" width="1.7109375" style="2" hidden="1" customWidth="1"/>
    <col min="19" max="19" width="8.7109375" style="2" hidden="1" customWidth="1"/>
    <col min="20" max="20" width="1.42578125" style="2" hidden="1" customWidth="1"/>
    <col min="21" max="21" width="8.7109375" style="2" hidden="1" customWidth="1"/>
    <col min="22" max="22" width="1.7109375" style="2" hidden="1" customWidth="1"/>
    <col min="23" max="24" width="9.42578125" style="2" hidden="1" customWidth="1"/>
    <col min="25" max="25" width="1.85546875" style="2" customWidth="1"/>
    <col min="26" max="26" width="8.5703125" style="2" customWidth="1"/>
    <col min="27" max="27" width="8.5703125" style="2" hidden="1" customWidth="1"/>
    <col min="28" max="28" width="5.85546875" style="2" bestFit="1" customWidth="1"/>
    <col min="29" max="29" width="6.7109375" style="2" bestFit="1" customWidth="1"/>
    <col min="30" max="30" width="9" style="2" customWidth="1"/>
    <col min="31" max="31" width="1.7109375" style="2" customWidth="1"/>
    <col min="32" max="32" width="8.7109375" style="2" customWidth="1"/>
    <col min="33" max="33" width="1.42578125" style="2" customWidth="1"/>
    <col min="34" max="34" width="8.7109375" style="2" customWidth="1"/>
    <col min="35" max="35" width="1.7109375" style="2" customWidth="1"/>
    <col min="36" max="37" width="9.42578125" style="2" customWidth="1"/>
    <col min="38" max="38" width="1.85546875" style="2" customWidth="1"/>
    <col min="39" max="39" width="3.28515625" style="2" customWidth="1"/>
    <col min="40" max="16384" width="3.28515625" style="2" hidden="1"/>
  </cols>
  <sheetData>
    <row r="1" spans="1:38" s="193" customFormat="1" ht="13.5" x14ac:dyDescent="0.25">
      <c r="A1" s="336" t="s">
        <v>252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</row>
    <row r="2" spans="1:38" s="193" customFormat="1" ht="16.5" customHeight="1" x14ac:dyDescent="0.25">
      <c r="A2" s="354" t="s">
        <v>304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354"/>
      <c r="AC2" s="354"/>
      <c r="AD2" s="354"/>
      <c r="AE2" s="354"/>
      <c r="AF2" s="354"/>
      <c r="AG2" s="354"/>
      <c r="AH2" s="354"/>
      <c r="AI2" s="354"/>
      <c r="AJ2" s="354"/>
      <c r="AK2" s="354"/>
      <c r="AL2" s="354"/>
    </row>
    <row r="3" spans="1:38" s="106" customFormat="1" ht="12.75" customHeight="1" x14ac:dyDescent="0.25">
      <c r="A3" s="394" t="s">
        <v>11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D3" s="394"/>
      <c r="AE3" s="394"/>
      <c r="AF3" s="394"/>
      <c r="AG3" s="394"/>
      <c r="AH3" s="394"/>
      <c r="AI3" s="394"/>
      <c r="AJ3" s="394"/>
      <c r="AK3" s="394"/>
      <c r="AL3" s="394"/>
    </row>
    <row r="4" spans="1:38" ht="6.75" customHeight="1" x14ac:dyDescent="0.25">
      <c r="A4" s="191"/>
    </row>
    <row r="5" spans="1:38" ht="33" customHeight="1" x14ac:dyDescent="0.25">
      <c r="A5" s="340" t="s">
        <v>12</v>
      </c>
      <c r="B5" s="395" t="s">
        <v>253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189"/>
      <c r="AJ5" s="377" t="s">
        <v>233</v>
      </c>
      <c r="AK5" s="377" t="s">
        <v>254</v>
      </c>
      <c r="AL5" s="194"/>
    </row>
    <row r="6" spans="1:38" ht="33" customHeight="1" x14ac:dyDescent="0.25">
      <c r="A6" s="372"/>
      <c r="B6" s="54">
        <v>2021</v>
      </c>
      <c r="C6" s="382"/>
      <c r="D6" s="392">
        <v>2022</v>
      </c>
      <c r="E6" s="392"/>
      <c r="F6" s="392"/>
      <c r="G6" s="392"/>
      <c r="H6" s="392"/>
      <c r="I6" s="197"/>
      <c r="J6" s="386" t="s">
        <v>235</v>
      </c>
      <c r="K6" s="393" t="s">
        <v>236</v>
      </c>
      <c r="L6" s="238"/>
      <c r="M6" s="392">
        <v>2023</v>
      </c>
      <c r="N6" s="392"/>
      <c r="O6" s="392"/>
      <c r="P6" s="392"/>
      <c r="Q6" s="392"/>
      <c r="R6" s="197"/>
      <c r="S6" s="386" t="s">
        <v>235</v>
      </c>
      <c r="T6" s="243"/>
      <c r="U6" s="393" t="s">
        <v>236</v>
      </c>
      <c r="V6" s="238"/>
      <c r="W6" s="391" t="s">
        <v>233</v>
      </c>
      <c r="X6" s="391" t="s">
        <v>254</v>
      </c>
      <c r="Y6" s="223"/>
      <c r="Z6" s="392">
        <v>2024</v>
      </c>
      <c r="AA6" s="392"/>
      <c r="AB6" s="392"/>
      <c r="AC6" s="392"/>
      <c r="AD6" s="392"/>
      <c r="AE6" s="197"/>
      <c r="AF6" s="386" t="s">
        <v>235</v>
      </c>
      <c r="AG6" s="229"/>
      <c r="AH6" s="393" t="s">
        <v>236</v>
      </c>
      <c r="AI6" s="196"/>
      <c r="AJ6" s="380"/>
      <c r="AK6" s="380"/>
      <c r="AL6" s="197"/>
    </row>
    <row r="7" spans="1:38" ht="29.25" customHeight="1" x14ac:dyDescent="0.25">
      <c r="A7" s="372"/>
      <c r="B7" s="391" t="s">
        <v>237</v>
      </c>
      <c r="C7" s="382"/>
      <c r="D7" s="391" t="s">
        <v>237</v>
      </c>
      <c r="E7" s="391" t="s">
        <v>251</v>
      </c>
      <c r="F7" s="387" t="s">
        <v>238</v>
      </c>
      <c r="G7" s="387"/>
      <c r="H7" s="386" t="s">
        <v>239</v>
      </c>
      <c r="I7" s="197"/>
      <c r="J7" s="387"/>
      <c r="K7" s="392"/>
      <c r="L7" s="238"/>
      <c r="M7" s="391" t="s">
        <v>237</v>
      </c>
      <c r="N7" s="391" t="s">
        <v>251</v>
      </c>
      <c r="O7" s="387" t="s">
        <v>238</v>
      </c>
      <c r="P7" s="387"/>
      <c r="Q7" s="386" t="s">
        <v>239</v>
      </c>
      <c r="R7" s="197"/>
      <c r="S7" s="387"/>
      <c r="T7" s="235"/>
      <c r="U7" s="392"/>
      <c r="V7" s="238"/>
      <c r="W7" s="393"/>
      <c r="X7" s="393"/>
      <c r="Y7" s="223"/>
      <c r="Z7" s="391" t="s">
        <v>237</v>
      </c>
      <c r="AA7" s="391" t="s">
        <v>251</v>
      </c>
      <c r="AB7" s="387" t="s">
        <v>238</v>
      </c>
      <c r="AC7" s="387"/>
      <c r="AD7" s="386" t="s">
        <v>239</v>
      </c>
      <c r="AE7" s="197"/>
      <c r="AF7" s="387"/>
      <c r="AG7" s="235"/>
      <c r="AH7" s="392"/>
      <c r="AI7" s="196"/>
      <c r="AJ7" s="380"/>
      <c r="AK7" s="380"/>
      <c r="AL7" s="197"/>
    </row>
    <row r="8" spans="1:38" ht="26.25" customHeight="1" x14ac:dyDescent="0.25">
      <c r="A8" s="341"/>
      <c r="B8" s="392"/>
      <c r="C8" s="353"/>
      <c r="D8" s="392"/>
      <c r="E8" s="392"/>
      <c r="F8" s="225" t="s">
        <v>240</v>
      </c>
      <c r="G8" s="225" t="s">
        <v>33</v>
      </c>
      <c r="H8" s="387"/>
      <c r="I8" s="227"/>
      <c r="J8" s="225" t="s">
        <v>241</v>
      </c>
      <c r="K8" s="225" t="s">
        <v>241</v>
      </c>
      <c r="L8" s="237"/>
      <c r="M8" s="392"/>
      <c r="N8" s="392"/>
      <c r="O8" s="240" t="s">
        <v>240</v>
      </c>
      <c r="P8" s="240" t="s">
        <v>33</v>
      </c>
      <c r="Q8" s="387"/>
      <c r="R8" s="242"/>
      <c r="S8" s="240" t="s">
        <v>275</v>
      </c>
      <c r="T8" s="240"/>
      <c r="U8" s="240" t="s">
        <v>276</v>
      </c>
      <c r="V8" s="237"/>
      <c r="W8" s="392"/>
      <c r="X8" s="392"/>
      <c r="Y8" s="222"/>
      <c r="Z8" s="392"/>
      <c r="AA8" s="392"/>
      <c r="AB8" s="199" t="s">
        <v>240</v>
      </c>
      <c r="AC8" s="199" t="s">
        <v>33</v>
      </c>
      <c r="AD8" s="387"/>
      <c r="AE8" s="200"/>
      <c r="AF8" s="199" t="s">
        <v>305</v>
      </c>
      <c r="AG8" s="225"/>
      <c r="AH8" s="240" t="s">
        <v>305</v>
      </c>
      <c r="AI8" s="56"/>
      <c r="AJ8" s="379"/>
      <c r="AK8" s="379"/>
      <c r="AL8" s="199"/>
    </row>
    <row r="9" spans="1:38" ht="7.5" customHeight="1" x14ac:dyDescent="0.25">
      <c r="A9" s="201"/>
      <c r="B9" s="202"/>
    </row>
    <row r="10" spans="1:38" s="279" customFormat="1" ht="13.5" customHeight="1" x14ac:dyDescent="0.25">
      <c r="A10" s="313" t="s">
        <v>4</v>
      </c>
      <c r="B10" s="314">
        <v>13.995849233751493</v>
      </c>
      <c r="C10" s="212"/>
      <c r="D10" s="211">
        <v>14.472560549690467</v>
      </c>
      <c r="E10" s="211">
        <v>0.55262444724735604</v>
      </c>
      <c r="F10" s="211">
        <v>13.38899907930341</v>
      </c>
      <c r="G10" s="211">
        <v>15.556122020077524</v>
      </c>
      <c r="H10" s="211">
        <v>3.8184289873928039</v>
      </c>
      <c r="I10" s="212"/>
      <c r="J10" s="211">
        <v>0.5</v>
      </c>
      <c r="K10" s="211"/>
      <c r="L10" s="212"/>
      <c r="M10" s="211">
        <v>15.567647048079507</v>
      </c>
      <c r="N10" s="211">
        <v>0.56287515147506484</v>
      </c>
      <c r="O10" s="211">
        <v>14.463986897744988</v>
      </c>
      <c r="P10" s="211">
        <v>16.671307198414027</v>
      </c>
      <c r="Q10" s="211">
        <v>3.615672617298344</v>
      </c>
      <c r="R10" s="212"/>
      <c r="S10" s="211">
        <v>1.1000000000000001</v>
      </c>
      <c r="T10" s="211"/>
      <c r="U10" s="211"/>
      <c r="V10" s="212"/>
      <c r="W10" s="283">
        <v>17959.109828000008</v>
      </c>
      <c r="X10" s="283">
        <v>17308</v>
      </c>
      <c r="Y10" s="212"/>
      <c r="Z10" s="211">
        <v>13.383309505559485</v>
      </c>
      <c r="AA10" s="211">
        <v>0.51925938962246088</v>
      </c>
      <c r="AB10" s="211">
        <v>12.365169442858225</v>
      </c>
      <c r="AC10" s="211">
        <v>14.401449568260743</v>
      </c>
      <c r="AD10" s="211">
        <v>3.8799027206742718</v>
      </c>
      <c r="AE10" s="212"/>
      <c r="AF10" s="211">
        <v>-2.1999999999999993</v>
      </c>
      <c r="AG10" s="211"/>
      <c r="AH10" s="236" t="s">
        <v>270</v>
      </c>
      <c r="AI10" s="212"/>
      <c r="AJ10" s="283">
        <v>17569.228978999916</v>
      </c>
      <c r="AK10" s="283">
        <v>16889</v>
      </c>
    </row>
    <row r="11" spans="1:38" s="269" customFormat="1" ht="9" customHeight="1" x14ac:dyDescent="0.25">
      <c r="A11" s="201"/>
      <c r="B11" s="298"/>
      <c r="AH11" s="288"/>
    </row>
    <row r="12" spans="1:38" s="269" customFormat="1" ht="13.5" customHeight="1" x14ac:dyDescent="0.25">
      <c r="A12" s="140" t="s">
        <v>16</v>
      </c>
      <c r="B12" s="312">
        <v>4.9342043760876679</v>
      </c>
      <c r="D12" s="273">
        <v>5.4235794399892328</v>
      </c>
      <c r="E12" s="273">
        <v>0.63487162698206445</v>
      </c>
      <c r="F12" s="273">
        <v>4.1787513527298339</v>
      </c>
      <c r="G12" s="273">
        <v>6.6684075272486325</v>
      </c>
      <c r="H12" s="273">
        <v>11.705768008135321</v>
      </c>
      <c r="J12" s="273">
        <v>0.5</v>
      </c>
      <c r="K12" s="273"/>
      <c r="M12" s="273">
        <v>5.2125323305971953</v>
      </c>
      <c r="N12" s="273">
        <v>0.61832055374510198</v>
      </c>
      <c r="O12" s="273">
        <v>4.0001573420887988</v>
      </c>
      <c r="P12" s="273">
        <v>6.424907319105591</v>
      </c>
      <c r="Q12" s="273">
        <v>11.862191244658652</v>
      </c>
      <c r="S12" s="273">
        <v>-0.2</v>
      </c>
      <c r="T12" s="273"/>
      <c r="U12" s="287" t="s">
        <v>269</v>
      </c>
      <c r="W12" s="275">
        <v>4736.2379040000187</v>
      </c>
      <c r="X12" s="275">
        <v>5811</v>
      </c>
      <c r="Z12" s="273">
        <v>5.784555241931332</v>
      </c>
      <c r="AA12" s="273">
        <v>0.72638694017709815</v>
      </c>
      <c r="AB12" s="273">
        <v>4.3602889511378171</v>
      </c>
      <c r="AC12" s="273">
        <v>7.2088215327248459</v>
      </c>
      <c r="AD12" s="273">
        <v>12.557351599162429</v>
      </c>
      <c r="AF12" s="273">
        <v>0.59999999999999964</v>
      </c>
      <c r="AG12" s="273"/>
      <c r="AH12" s="287" t="s">
        <v>269</v>
      </c>
      <c r="AJ12" s="275">
        <v>4579.087033000008</v>
      </c>
      <c r="AK12" s="275">
        <v>5632</v>
      </c>
    </row>
    <row r="13" spans="1:38" s="269" customFormat="1" ht="13.5" customHeight="1" x14ac:dyDescent="0.25">
      <c r="A13" s="140" t="s">
        <v>17</v>
      </c>
      <c r="B13" s="312">
        <v>5.7304411619020597</v>
      </c>
      <c r="D13" s="273">
        <v>5.5593653674083967</v>
      </c>
      <c r="E13" s="273">
        <v>0.5957849218247081</v>
      </c>
      <c r="F13" s="273">
        <v>4.3911767555175807</v>
      </c>
      <c r="G13" s="273">
        <v>6.7275539792992136</v>
      </c>
      <c r="H13" s="273">
        <v>10.716779388479814</v>
      </c>
      <c r="J13" s="273">
        <v>-0.10000000000000053</v>
      </c>
      <c r="K13" s="273"/>
      <c r="M13" s="273">
        <v>7.2191916554896487</v>
      </c>
      <c r="N13" s="273">
        <v>0.72231351462307325</v>
      </c>
      <c r="O13" s="273">
        <v>5.8029119706457664</v>
      </c>
      <c r="P13" s="273">
        <v>8.635471340333531</v>
      </c>
      <c r="Q13" s="273">
        <v>10.005462510110927</v>
      </c>
      <c r="S13" s="273">
        <v>1.6</v>
      </c>
      <c r="T13" s="273"/>
      <c r="U13" s="287" t="s">
        <v>268</v>
      </c>
      <c r="W13" s="275">
        <v>4522.7316240000046</v>
      </c>
      <c r="X13" s="275">
        <v>5080</v>
      </c>
      <c r="Z13" s="273">
        <v>5.5165839994983514</v>
      </c>
      <c r="AA13" s="273">
        <v>0.69554414137968135</v>
      </c>
      <c r="AB13" s="273">
        <v>4.1527928579829583</v>
      </c>
      <c r="AC13" s="273">
        <v>6.8803751410137446</v>
      </c>
      <c r="AD13" s="273">
        <v>12.608239835429504</v>
      </c>
      <c r="AF13" s="273">
        <v>-1.7000000000000002</v>
      </c>
      <c r="AG13" s="273"/>
      <c r="AH13" s="287" t="s">
        <v>268</v>
      </c>
      <c r="AJ13" s="275">
        <v>4681.0161510000089</v>
      </c>
      <c r="AK13" s="275">
        <v>4943</v>
      </c>
    </row>
    <row r="14" spans="1:38" s="269" customFormat="1" ht="13.5" customHeight="1" x14ac:dyDescent="0.25">
      <c r="A14" s="140" t="s">
        <v>141</v>
      </c>
      <c r="B14" s="312">
        <v>8.7063202617523583</v>
      </c>
      <c r="D14" s="273">
        <v>7.6730793362203551</v>
      </c>
      <c r="E14" s="273">
        <v>1.1369949039228671</v>
      </c>
      <c r="F14" s="273">
        <v>5.4437102302137133</v>
      </c>
      <c r="G14" s="273">
        <v>9.9024484422269961</v>
      </c>
      <c r="H14" s="273">
        <v>14.817974037564611</v>
      </c>
      <c r="J14" s="273">
        <v>-0.99999999999999911</v>
      </c>
      <c r="K14" s="273"/>
      <c r="M14" s="272">
        <v>7.7463043037068635</v>
      </c>
      <c r="N14" s="273">
        <v>1.3435558072449865</v>
      </c>
      <c r="O14" s="273">
        <v>5.1119208168520371</v>
      </c>
      <c r="P14" s="273">
        <v>10.380687790561691</v>
      </c>
      <c r="Q14" s="273">
        <v>17.344474920796106</v>
      </c>
      <c r="S14" s="273">
        <v>0</v>
      </c>
      <c r="T14" s="273"/>
      <c r="U14" s="287" t="s">
        <v>269</v>
      </c>
      <c r="W14" s="275">
        <v>1859.1324760000005</v>
      </c>
      <c r="X14" s="275">
        <v>1730</v>
      </c>
      <c r="Z14" s="272">
        <v>8.604391316410851</v>
      </c>
      <c r="AA14" s="273">
        <v>1.6238871242294475</v>
      </c>
      <c r="AB14" s="273">
        <v>5.4203477121443226</v>
      </c>
      <c r="AC14" s="273">
        <v>11.788434920677378</v>
      </c>
      <c r="AD14" s="273">
        <v>18.872771640827924</v>
      </c>
      <c r="AF14" s="273">
        <v>0.89999999999999947</v>
      </c>
      <c r="AG14" s="273"/>
      <c r="AH14" s="287" t="s">
        <v>269</v>
      </c>
      <c r="AJ14" s="275">
        <v>1720.4449630000006</v>
      </c>
      <c r="AK14" s="275">
        <v>1647</v>
      </c>
    </row>
    <row r="15" spans="1:38" s="269" customFormat="1" ht="13.5" customHeight="1" x14ac:dyDescent="0.25">
      <c r="A15" s="140" t="s">
        <v>142</v>
      </c>
      <c r="B15" s="312">
        <v>12.3632262699974</v>
      </c>
      <c r="D15" s="273">
        <v>15.673602136720783</v>
      </c>
      <c r="E15" s="273">
        <v>1.8958222061860659</v>
      </c>
      <c r="F15" s="273">
        <v>11.956358161070307</v>
      </c>
      <c r="G15" s="273">
        <v>19.390846112371257</v>
      </c>
      <c r="H15" s="273">
        <v>12.095638192476846</v>
      </c>
      <c r="J15" s="273">
        <v>3.2999999999999989</v>
      </c>
      <c r="K15" s="273"/>
      <c r="M15" s="273">
        <v>14.395666230764389</v>
      </c>
      <c r="N15" s="273">
        <v>1.9359927993485595</v>
      </c>
      <c r="O15" s="273">
        <v>10.5996590729138</v>
      </c>
      <c r="P15" s="273">
        <v>18.19167338861498</v>
      </c>
      <c r="Q15" s="273">
        <v>13.448441831828726</v>
      </c>
      <c r="S15" s="273">
        <v>-1.3</v>
      </c>
      <c r="T15" s="273"/>
      <c r="U15" s="287" t="s">
        <v>269</v>
      </c>
      <c r="W15" s="275">
        <v>1807.4197250000025</v>
      </c>
      <c r="X15" s="275">
        <v>1440</v>
      </c>
      <c r="Z15" s="273">
        <v>10.975871780617089</v>
      </c>
      <c r="AA15" s="273">
        <v>1.5331976989346505</v>
      </c>
      <c r="AB15" s="273">
        <v>7.9696478537628845</v>
      </c>
      <c r="AC15" s="273">
        <v>13.982095707471293</v>
      </c>
      <c r="AD15" s="273">
        <v>13.968801108283815</v>
      </c>
      <c r="AF15" s="273">
        <v>-3.4000000000000004</v>
      </c>
      <c r="AG15" s="273"/>
      <c r="AH15" s="287" t="s">
        <v>269</v>
      </c>
      <c r="AJ15" s="275">
        <v>1688.2799079999986</v>
      </c>
      <c r="AK15" s="275">
        <v>1457</v>
      </c>
    </row>
    <row r="16" spans="1:38" s="269" customFormat="1" ht="13.5" customHeight="1" x14ac:dyDescent="0.25">
      <c r="A16" s="140" t="s">
        <v>143</v>
      </c>
      <c r="B16" s="312">
        <v>19.619844787352513</v>
      </c>
      <c r="D16" s="273">
        <v>20.312848184608445</v>
      </c>
      <c r="E16" s="273">
        <v>2.1331370874672357</v>
      </c>
      <c r="F16" s="273">
        <v>16.130287730494874</v>
      </c>
      <c r="G16" s="273">
        <v>24.495408638722015</v>
      </c>
      <c r="H16" s="273">
        <v>10.501417960104519</v>
      </c>
      <c r="J16" s="273">
        <v>0.69999999999999929</v>
      </c>
      <c r="K16" s="273"/>
      <c r="M16" s="273">
        <v>20.401710273566977</v>
      </c>
      <c r="N16" s="273">
        <v>2.191612671166046</v>
      </c>
      <c r="O16" s="273">
        <v>16.104495227218798</v>
      </c>
      <c r="P16" s="273">
        <v>24.698925319915158</v>
      </c>
      <c r="Q16" s="273">
        <v>10.742298767008569</v>
      </c>
      <c r="S16" s="273">
        <v>0.1</v>
      </c>
      <c r="T16" s="273"/>
      <c r="U16" s="287" t="s">
        <v>269</v>
      </c>
      <c r="W16" s="275">
        <v>1617.8934489999995</v>
      </c>
      <c r="X16" s="275">
        <v>1171</v>
      </c>
      <c r="Z16" s="273">
        <v>20.13084000433598</v>
      </c>
      <c r="AA16" s="273">
        <v>2.1241148068648448</v>
      </c>
      <c r="AB16" s="273">
        <v>15.965972838008094</v>
      </c>
      <c r="AC16" s="273">
        <v>24.295707170663867</v>
      </c>
      <c r="AD16" s="273">
        <v>10.551545819286883</v>
      </c>
      <c r="AF16" s="273">
        <v>-0.29999999999999716</v>
      </c>
      <c r="AG16" s="273"/>
      <c r="AH16" s="287" t="s">
        <v>269</v>
      </c>
      <c r="AJ16" s="275">
        <v>1703.8374549999999</v>
      </c>
      <c r="AK16" s="275">
        <v>1157</v>
      </c>
    </row>
    <row r="17" spans="1:38" s="269" customFormat="1" ht="13.5" customHeight="1" x14ac:dyDescent="0.25">
      <c r="A17" s="140" t="s">
        <v>144</v>
      </c>
      <c r="B17" s="312">
        <v>28.942366124561293</v>
      </c>
      <c r="D17" s="273">
        <v>32.686160081112661</v>
      </c>
      <c r="E17" s="273">
        <v>2.6002799680726021</v>
      </c>
      <c r="F17" s="273">
        <v>27.58764661567125</v>
      </c>
      <c r="G17" s="273">
        <v>37.784673546554068</v>
      </c>
      <c r="H17" s="273">
        <v>7.9552934992053279</v>
      </c>
      <c r="J17" s="273">
        <v>3.8000000000000043</v>
      </c>
      <c r="K17" s="273"/>
      <c r="M17" s="273">
        <v>35.44717594123513</v>
      </c>
      <c r="N17" s="273">
        <v>2.7371025010837919</v>
      </c>
      <c r="O17" s="273">
        <v>30.080389097099676</v>
      </c>
      <c r="P17" s="273">
        <v>40.813962785370592</v>
      </c>
      <c r="Q17" s="273">
        <v>7.7216377000565632</v>
      </c>
      <c r="S17" s="273">
        <v>2.7</v>
      </c>
      <c r="T17" s="273"/>
      <c r="U17" s="287" t="s">
        <v>269</v>
      </c>
      <c r="W17" s="275">
        <v>1720.7923079999982</v>
      </c>
      <c r="X17" s="275">
        <v>1092</v>
      </c>
      <c r="Z17" s="273">
        <v>26.801392563260922</v>
      </c>
      <c r="AA17" s="273">
        <v>2.2419560971638437</v>
      </c>
      <c r="AB17" s="273">
        <v>22.40546758441846</v>
      </c>
      <c r="AC17" s="273">
        <v>31.197317542103388</v>
      </c>
      <c r="AD17" s="273">
        <v>8.3650731650305907</v>
      </c>
      <c r="AF17" s="273">
        <v>-8.5999999999999979</v>
      </c>
      <c r="AG17" s="273"/>
      <c r="AH17" s="287" t="s">
        <v>269</v>
      </c>
      <c r="AJ17" s="275">
        <v>1527.6476550000011</v>
      </c>
      <c r="AK17" s="275">
        <v>1027</v>
      </c>
    </row>
    <row r="18" spans="1:38" s="269" customFormat="1" ht="13.5" customHeight="1" x14ac:dyDescent="0.25">
      <c r="A18" s="140" t="s">
        <v>145</v>
      </c>
      <c r="B18" s="312">
        <v>54.63800406575163</v>
      </c>
      <c r="D18" s="273">
        <v>53.117571481809897</v>
      </c>
      <c r="E18" s="273">
        <v>2.9362506874343328</v>
      </c>
      <c r="F18" s="273">
        <v>47.360301552567599</v>
      </c>
      <c r="G18" s="273">
        <v>58.874841411052202</v>
      </c>
      <c r="H18" s="273">
        <v>5.5278330795673725</v>
      </c>
      <c r="J18" s="273">
        <v>-1.5</v>
      </c>
      <c r="K18" s="273"/>
      <c r="M18" s="273">
        <v>51.812652106182632</v>
      </c>
      <c r="N18" s="273">
        <v>2.6508724261013974</v>
      </c>
      <c r="O18" s="273">
        <v>46.614941294750039</v>
      </c>
      <c r="P18" s="273">
        <v>57.010362917615232</v>
      </c>
      <c r="Q18" s="273">
        <v>5.116264692779696</v>
      </c>
      <c r="S18" s="273">
        <v>-1.3</v>
      </c>
      <c r="T18" s="273"/>
      <c r="U18" s="287" t="s">
        <v>269</v>
      </c>
      <c r="W18" s="275">
        <v>1694.9023419999978</v>
      </c>
      <c r="X18" s="275">
        <v>984</v>
      </c>
      <c r="Z18" s="273">
        <v>44.488007529899264</v>
      </c>
      <c r="AA18" s="273">
        <v>2.7026052751621843</v>
      </c>
      <c r="AB18" s="273">
        <v>39.18886271075403</v>
      </c>
      <c r="AC18" s="273">
        <v>49.787152349044497</v>
      </c>
      <c r="AD18" s="273">
        <v>6.0749074306054984</v>
      </c>
      <c r="AF18" s="273">
        <v>-7.2999999999999972</v>
      </c>
      <c r="AG18" s="273"/>
      <c r="AH18" s="287" t="s">
        <v>271</v>
      </c>
      <c r="AJ18" s="275">
        <v>1668.9158140000018</v>
      </c>
      <c r="AK18" s="275">
        <v>1026</v>
      </c>
    </row>
    <row r="19" spans="1:38" ht="7.5" customHeight="1" x14ac:dyDescent="0.25">
      <c r="A19" s="64"/>
      <c r="B19" s="20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333"/>
      <c r="AI19" s="58"/>
      <c r="AJ19" s="58"/>
      <c r="AK19" s="58"/>
      <c r="AL19" s="58"/>
    </row>
    <row r="20" spans="1:38" ht="5.0999999999999996" customHeight="1" x14ac:dyDescent="0.25"/>
    <row r="21" spans="1:38" x14ac:dyDescent="0.25">
      <c r="A21" s="385" t="s">
        <v>179</v>
      </c>
      <c r="B21" s="385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  <c r="AB21" s="385"/>
      <c r="AC21" s="385"/>
      <c r="AD21" s="385"/>
      <c r="AE21" s="385"/>
      <c r="AF21" s="385"/>
      <c r="AG21" s="385"/>
      <c r="AH21" s="385"/>
      <c r="AI21" s="385"/>
      <c r="AJ21" s="385"/>
      <c r="AK21" s="385"/>
      <c r="AL21" s="385"/>
    </row>
    <row r="22" spans="1:38" x14ac:dyDescent="0.25">
      <c r="A22" s="388" t="s">
        <v>242</v>
      </c>
      <c r="B22" s="388"/>
      <c r="C22" s="388"/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8"/>
      <c r="O22" s="388"/>
      <c r="P22" s="388"/>
      <c r="Q22" s="388"/>
      <c r="R22" s="388"/>
      <c r="S22" s="388"/>
      <c r="T22" s="388"/>
      <c r="U22" s="388"/>
      <c r="V22" s="388"/>
      <c r="W22" s="388"/>
      <c r="X22" s="388"/>
      <c r="Y22" s="388"/>
      <c r="Z22" s="388"/>
      <c r="AA22" s="388"/>
      <c r="AB22" s="388"/>
      <c r="AC22" s="388"/>
      <c r="AD22" s="388"/>
      <c r="AE22" s="388"/>
      <c r="AF22" s="388"/>
      <c r="AG22" s="388"/>
      <c r="AH22" s="388"/>
      <c r="AI22" s="388"/>
      <c r="AJ22" s="388"/>
      <c r="AK22" s="388"/>
      <c r="AL22" s="388"/>
    </row>
    <row r="23" spans="1:38" ht="13.5" customHeight="1" x14ac:dyDescent="0.25">
      <c r="A23" s="388" t="s">
        <v>243</v>
      </c>
      <c r="B23" s="388"/>
      <c r="C23" s="388"/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8"/>
      <c r="T23" s="388"/>
      <c r="U23" s="388"/>
      <c r="V23" s="388"/>
      <c r="W23" s="388"/>
      <c r="X23" s="388"/>
      <c r="Y23" s="388"/>
      <c r="Z23" s="388"/>
      <c r="AA23" s="388"/>
      <c r="AB23" s="388"/>
      <c r="AC23" s="388"/>
      <c r="AD23" s="388"/>
      <c r="AE23" s="388"/>
      <c r="AF23" s="388"/>
      <c r="AG23" s="388"/>
      <c r="AH23" s="388"/>
      <c r="AI23" s="388"/>
      <c r="AJ23" s="388"/>
      <c r="AK23" s="388"/>
      <c r="AL23" s="388"/>
    </row>
    <row r="24" spans="1:38" ht="13.5" customHeight="1" x14ac:dyDescent="0.25">
      <c r="A24" s="388" t="s">
        <v>244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  <c r="X24" s="388"/>
      <c r="Y24" s="388"/>
      <c r="Z24" s="388"/>
      <c r="AA24" s="388"/>
      <c r="AB24" s="388"/>
      <c r="AC24" s="388"/>
      <c r="AD24" s="388"/>
      <c r="AE24" s="388"/>
      <c r="AF24" s="388"/>
      <c r="AG24" s="388"/>
      <c r="AH24" s="388"/>
      <c r="AI24" s="388"/>
      <c r="AJ24" s="388"/>
      <c r="AK24" s="388"/>
      <c r="AL24" s="388"/>
    </row>
    <row r="25" spans="1:38" ht="27" customHeight="1" x14ac:dyDescent="0.25">
      <c r="A25" s="388" t="s">
        <v>308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  <c r="X25" s="388"/>
      <c r="Y25" s="388"/>
      <c r="Z25" s="388"/>
      <c r="AA25" s="388"/>
      <c r="AB25" s="388"/>
      <c r="AC25" s="388"/>
      <c r="AD25" s="388"/>
      <c r="AE25" s="388"/>
      <c r="AF25" s="388"/>
      <c r="AG25" s="388"/>
      <c r="AH25" s="388"/>
      <c r="AI25" s="388"/>
      <c r="AJ25" s="388"/>
      <c r="AK25" s="388"/>
      <c r="AL25" s="388"/>
    </row>
    <row r="26" spans="1:38" x14ac:dyDescent="0.25">
      <c r="A26" s="388" t="s">
        <v>255</v>
      </c>
      <c r="B26" s="388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88"/>
      <c r="U26" s="388"/>
      <c r="V26" s="388"/>
      <c r="W26" s="388"/>
      <c r="X26" s="388"/>
      <c r="Y26" s="388"/>
      <c r="Z26" s="388"/>
      <c r="AA26" s="388"/>
      <c r="AB26" s="388"/>
      <c r="AC26" s="388"/>
      <c r="AD26" s="388"/>
      <c r="AE26" s="388"/>
      <c r="AF26" s="388"/>
      <c r="AG26" s="388"/>
      <c r="AH26" s="388"/>
      <c r="AI26" s="388"/>
      <c r="AJ26" s="388"/>
      <c r="AK26" s="388"/>
      <c r="AL26" s="388"/>
    </row>
    <row r="27" spans="1:38" ht="13.5" customHeight="1" x14ac:dyDescent="0.25">
      <c r="A27" s="385" t="s">
        <v>21</v>
      </c>
      <c r="B27" s="385"/>
      <c r="C27" s="385"/>
      <c r="D27" s="385"/>
      <c r="E27" s="385"/>
      <c r="F27" s="385"/>
      <c r="G27" s="385"/>
      <c r="H27" s="385"/>
      <c r="I27" s="385"/>
      <c r="J27" s="385"/>
      <c r="K27" s="385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385"/>
      <c r="Z27" s="385"/>
      <c r="AA27" s="385"/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</row>
    <row r="28" spans="1:38" ht="13.5" hidden="1" customHeight="1" x14ac:dyDescent="0.25">
      <c r="A28" s="204"/>
      <c r="B28" s="204"/>
      <c r="C28" s="228"/>
      <c r="D28" s="228"/>
      <c r="E28" s="228"/>
      <c r="F28" s="228"/>
      <c r="G28" s="228"/>
      <c r="H28" s="228"/>
      <c r="I28" s="228"/>
      <c r="J28" s="228"/>
      <c r="K28" s="228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28"/>
      <c r="Z28" s="204"/>
      <c r="AA28" s="204"/>
      <c r="AB28" s="204"/>
      <c r="AC28" s="204"/>
      <c r="AD28" s="204"/>
      <c r="AE28" s="204"/>
      <c r="AF28" s="204"/>
      <c r="AG28" s="228"/>
      <c r="AH28" s="204"/>
      <c r="AI28" s="204"/>
      <c r="AJ28" s="204"/>
      <c r="AK28" s="204"/>
      <c r="AL28" s="204"/>
    </row>
    <row r="29" spans="1:38" ht="12.95" hidden="1" customHeight="1" x14ac:dyDescent="0.25"/>
    <row r="30" spans="1:38" ht="12.95" hidden="1" customHeight="1" x14ac:dyDescent="0.25"/>
    <row r="31" spans="1:38" ht="12.95" hidden="1" customHeight="1" x14ac:dyDescent="0.25"/>
    <row r="32" spans="1:38" ht="12.95" hidden="1" customHeight="1" x14ac:dyDescent="0.25"/>
    <row r="33" spans="1:1" ht="12.95" hidden="1" customHeight="1" x14ac:dyDescent="0.25"/>
    <row r="34" spans="1:1" ht="12.95" hidden="1" customHeight="1" x14ac:dyDescent="0.25"/>
    <row r="37" spans="1:1" ht="12.95" hidden="1" customHeight="1" x14ac:dyDescent="0.25">
      <c r="A37" s="205" t="s">
        <v>197</v>
      </c>
    </row>
    <row r="38" spans="1:1" ht="12.95" hidden="1" customHeight="1" x14ac:dyDescent="0.25">
      <c r="A38" s="205"/>
    </row>
    <row r="39" spans="1:1" hidden="1" x14ac:dyDescent="0.25">
      <c r="A39" s="2" t="s">
        <v>246</v>
      </c>
    </row>
    <row r="41" spans="1:1" hidden="1" x14ac:dyDescent="0.25">
      <c r="A41" s="2" t="s">
        <v>247</v>
      </c>
    </row>
  </sheetData>
  <mergeCells count="39">
    <mergeCell ref="X6:X8"/>
    <mergeCell ref="W6:W8"/>
    <mergeCell ref="U6:U7"/>
    <mergeCell ref="M7:M8"/>
    <mergeCell ref="N7:N8"/>
    <mergeCell ref="O7:P7"/>
    <mergeCell ref="Q7:Q8"/>
    <mergeCell ref="A1:AL1"/>
    <mergeCell ref="A2:AL2"/>
    <mergeCell ref="A3:AL3"/>
    <mergeCell ref="A5:A8"/>
    <mergeCell ref="AJ5:AJ8"/>
    <mergeCell ref="AK5:AK8"/>
    <mergeCell ref="Z6:AD6"/>
    <mergeCell ref="AF6:AF7"/>
    <mergeCell ref="AA7:AA8"/>
    <mergeCell ref="B7:B8"/>
    <mergeCell ref="Z7:Z8"/>
    <mergeCell ref="AB7:AC7"/>
    <mergeCell ref="B5:AH5"/>
    <mergeCell ref="AH6:AH7"/>
    <mergeCell ref="C6:C8"/>
    <mergeCell ref="D6:H6"/>
    <mergeCell ref="A27:AL27"/>
    <mergeCell ref="AD7:AD8"/>
    <mergeCell ref="A23:AL23"/>
    <mergeCell ref="A24:AL24"/>
    <mergeCell ref="A25:AL25"/>
    <mergeCell ref="A26:AL26"/>
    <mergeCell ref="A21:AL21"/>
    <mergeCell ref="A22:AL22"/>
    <mergeCell ref="J6:J7"/>
    <mergeCell ref="K6:K7"/>
    <mergeCell ref="D7:D8"/>
    <mergeCell ref="E7:E8"/>
    <mergeCell ref="F7:G7"/>
    <mergeCell ref="H7:H8"/>
    <mergeCell ref="M6:Q6"/>
    <mergeCell ref="S6:S7"/>
  </mergeCells>
  <printOptions horizontalCentered="1" verticalCentered="1"/>
  <pageMargins left="0.3543307086614173" right="0.3543307086614173" top="0.39370078740157483" bottom="0.39370078740157483" header="0" footer="0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18</vt:i4>
      </vt:variant>
    </vt:vector>
  </HeadingPairs>
  <TitlesOfParts>
    <vt:vector size="39" baseType="lpstr">
      <vt:lpstr>5.1</vt:lpstr>
      <vt:lpstr>5.1.1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5.12.1</vt:lpstr>
      <vt:lpstr>5.12.2</vt:lpstr>
      <vt:lpstr>5.12.3</vt:lpstr>
      <vt:lpstr>5.13</vt:lpstr>
      <vt:lpstr>5.14</vt:lpstr>
      <vt:lpstr>5.15</vt:lpstr>
      <vt:lpstr>5.16</vt:lpstr>
      <vt:lpstr>5.17</vt:lpstr>
      <vt:lpstr>'5.10'!Área_de_impresión</vt:lpstr>
      <vt:lpstr>'5.11'!Área_de_impresión</vt:lpstr>
      <vt:lpstr>'5.12'!Área_de_impresión</vt:lpstr>
      <vt:lpstr>'5.12.1'!Área_de_impresión</vt:lpstr>
      <vt:lpstr>'5.12.2'!Área_de_impresión</vt:lpstr>
      <vt:lpstr>'5.12.3'!Área_de_impresión</vt:lpstr>
      <vt:lpstr>'5.13'!Área_de_impresión</vt:lpstr>
      <vt:lpstr>'5.14'!Área_de_impresión</vt:lpstr>
      <vt:lpstr>'5.15'!Área_de_impresión</vt:lpstr>
      <vt:lpstr>'5.16'!Área_de_impresión</vt:lpstr>
      <vt:lpstr>'5.17'!Área_de_impresión</vt:lpstr>
      <vt:lpstr>'5.2'!Área_de_impresión</vt:lpstr>
      <vt:lpstr>'5.3'!Área_de_impresión</vt:lpstr>
      <vt:lpstr>'5.4'!Área_de_impresión</vt:lpstr>
      <vt:lpstr>'5.5'!Área_de_impresión</vt:lpstr>
      <vt:lpstr>'5.6'!Área_de_impresión</vt:lpstr>
      <vt:lpstr>'5.7'!Área_de_impresión</vt:lpstr>
      <vt:lpstr>'5.8'!Área_de_impresión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dtdis endes004</dc:creator>
  <cp:lastModifiedBy>Cecil Munguia Garcia</cp:lastModifiedBy>
  <cp:lastPrinted>2023-05-10T14:50:56Z</cp:lastPrinted>
  <dcterms:created xsi:type="dcterms:W3CDTF">2016-04-11T21:13:46Z</dcterms:created>
  <dcterms:modified xsi:type="dcterms:W3CDTF">2025-05-21T20:03:19Z</dcterms:modified>
</cp:coreProperties>
</file>